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Malatia-Sebastia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Hamematakan" sheetId="20" state="hidden" r:id="rId6"/>
    <sheet name="Ashkhatavardz" sheetId="11" state="hidden" r:id="rId7"/>
    <sheet name="Komunal" sheetId="12" state="hidden" r:id="rId8"/>
    <sheet name="Khmberi ev erekhaneri tiv" sheetId="15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6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hamematakan'!$A$1:$F$89</definedName>
    <definedName name="_xlnm.Print_Area" localSheetId="0">'Ekamut-caxs'!$A$1:$E$75</definedName>
    <definedName name="_xlnm.Print_Area" localSheetId="2">'Ekamutneri hamematakan'!$A$1:$F$70</definedName>
    <definedName name="_xlnm.Print_Area" localSheetId="5">Hamematakan!$A$1:$K$30</definedName>
    <definedName name="_xlnm.Print_Area" localSheetId="8">'Khmberi ev erekhaneri tiv'!$A$1:$D$29</definedName>
    <definedName name="_xlnm.Print_Area" localSheetId="7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15" i="19" l="1"/>
  <c r="D26" i="7"/>
  <c r="E71" i="7"/>
  <c r="D71" i="7"/>
  <c r="C71" i="7"/>
  <c r="F71" i="7"/>
  <c r="E26" i="7" l="1"/>
  <c r="C26" i="7"/>
  <c r="E29" i="7"/>
  <c r="D29" i="7"/>
  <c r="C29" i="7"/>
  <c r="F71" i="10" l="1"/>
  <c r="C7" i="11" l="1"/>
  <c r="K24" i="20"/>
  <c r="F23" i="20"/>
  <c r="C23" i="20"/>
  <c r="L22" i="20"/>
  <c r="M22" i="20" s="1"/>
  <c r="N22" i="20" s="1"/>
  <c r="O22" i="20" s="1"/>
  <c r="J22" i="20"/>
  <c r="P22" i="20" s="1"/>
  <c r="I22" i="20"/>
  <c r="H22" i="20"/>
  <c r="K22" i="20" s="1"/>
  <c r="E22" i="20"/>
  <c r="M21" i="20"/>
  <c r="N21" i="20" s="1"/>
  <c r="O21" i="20" s="1"/>
  <c r="L21" i="20"/>
  <c r="J21" i="20"/>
  <c r="P21" i="20" s="1"/>
  <c r="I21" i="20"/>
  <c r="H21" i="20"/>
  <c r="E21" i="20"/>
  <c r="K21" i="20" s="1"/>
  <c r="L20" i="20"/>
  <c r="M20" i="20" s="1"/>
  <c r="N20" i="20" s="1"/>
  <c r="O20" i="20" s="1"/>
  <c r="J20" i="20"/>
  <c r="P20" i="20" s="1"/>
  <c r="I20" i="20"/>
  <c r="H20" i="20"/>
  <c r="K20" i="20" s="1"/>
  <c r="E20" i="20"/>
  <c r="L19" i="20"/>
  <c r="M19" i="20" s="1"/>
  <c r="N19" i="20" s="1"/>
  <c r="O19" i="20" s="1"/>
  <c r="J19" i="20"/>
  <c r="P19" i="20" s="1"/>
  <c r="I19" i="20"/>
  <c r="H19" i="20"/>
  <c r="K19" i="20" s="1"/>
  <c r="E19" i="20"/>
  <c r="M18" i="20"/>
  <c r="N18" i="20" s="1"/>
  <c r="O18" i="20" s="1"/>
  <c r="L18" i="20"/>
  <c r="J18" i="20"/>
  <c r="P18" i="20" s="1"/>
  <c r="I18" i="20"/>
  <c r="H18" i="20"/>
  <c r="E18" i="20"/>
  <c r="K18" i="20" s="1"/>
  <c r="L17" i="20"/>
  <c r="M17" i="20" s="1"/>
  <c r="N17" i="20" s="1"/>
  <c r="O17" i="20" s="1"/>
  <c r="J17" i="20"/>
  <c r="P17" i="20" s="1"/>
  <c r="I17" i="20"/>
  <c r="H17" i="20"/>
  <c r="K17" i="20" s="1"/>
  <c r="E17" i="20"/>
  <c r="L16" i="20"/>
  <c r="M16" i="20" s="1"/>
  <c r="N16" i="20" s="1"/>
  <c r="O16" i="20" s="1"/>
  <c r="J16" i="20"/>
  <c r="P16" i="20" s="1"/>
  <c r="I16" i="20"/>
  <c r="H16" i="20"/>
  <c r="K16" i="20" s="1"/>
  <c r="E16" i="20"/>
  <c r="M15" i="20"/>
  <c r="N15" i="20" s="1"/>
  <c r="O15" i="20" s="1"/>
  <c r="L15" i="20"/>
  <c r="J15" i="20"/>
  <c r="P15" i="20" s="1"/>
  <c r="I15" i="20"/>
  <c r="H15" i="20"/>
  <c r="E15" i="20"/>
  <c r="K15" i="20" s="1"/>
  <c r="L14" i="20"/>
  <c r="M14" i="20" s="1"/>
  <c r="N14" i="20" s="1"/>
  <c r="O14" i="20" s="1"/>
  <c r="J14" i="20"/>
  <c r="P14" i="20" s="1"/>
  <c r="I14" i="20"/>
  <c r="H14" i="20"/>
  <c r="K14" i="20" s="1"/>
  <c r="F14" i="20"/>
  <c r="E14" i="20"/>
  <c r="M13" i="20"/>
  <c r="N13" i="20" s="1"/>
  <c r="O13" i="20" s="1"/>
  <c r="L13" i="20"/>
  <c r="J13" i="20"/>
  <c r="P13" i="20" s="1"/>
  <c r="I13" i="20"/>
  <c r="H13" i="20"/>
  <c r="K13" i="20" s="1"/>
  <c r="E13" i="20"/>
  <c r="L12" i="20"/>
  <c r="M12" i="20" s="1"/>
  <c r="N12" i="20" s="1"/>
  <c r="O12" i="20" s="1"/>
  <c r="K12" i="20"/>
  <c r="J12" i="20"/>
  <c r="P12" i="20" s="1"/>
  <c r="I12" i="20"/>
  <c r="H12" i="20"/>
  <c r="E12" i="20"/>
  <c r="L11" i="20"/>
  <c r="M11" i="20" s="1"/>
  <c r="N11" i="20" s="1"/>
  <c r="O11" i="20" s="1"/>
  <c r="J11" i="20"/>
  <c r="P11" i="20" s="1"/>
  <c r="I11" i="20"/>
  <c r="F11" i="20"/>
  <c r="H11" i="20" s="1"/>
  <c r="K11" i="20" s="1"/>
  <c r="E11" i="20"/>
  <c r="L10" i="20"/>
  <c r="M10" i="20" s="1"/>
  <c r="N10" i="20" s="1"/>
  <c r="O10" i="20" s="1"/>
  <c r="J10" i="20"/>
  <c r="P10" i="20" s="1"/>
  <c r="I10" i="20"/>
  <c r="H10" i="20"/>
  <c r="K10" i="20" s="1"/>
  <c r="F10" i="20"/>
  <c r="E10" i="20"/>
  <c r="M9" i="20"/>
  <c r="N9" i="20" s="1"/>
  <c r="O9" i="20" s="1"/>
  <c r="L9" i="20"/>
  <c r="L23" i="20" s="1"/>
  <c r="J9" i="20"/>
  <c r="P9" i="20" s="1"/>
  <c r="I9" i="20"/>
  <c r="H9" i="20"/>
  <c r="K9" i="20" s="1"/>
  <c r="E9" i="20"/>
  <c r="E23" i="20" s="1"/>
  <c r="L8" i="20"/>
  <c r="M8" i="20" s="1"/>
  <c r="N8" i="20" s="1"/>
  <c r="O8" i="20" s="1"/>
  <c r="K8" i="20"/>
  <c r="J8" i="20"/>
  <c r="P8" i="20" s="1"/>
  <c r="I8" i="20"/>
  <c r="H8" i="20"/>
  <c r="E8" i="20"/>
  <c r="L7" i="20"/>
  <c r="M7" i="20" s="1"/>
  <c r="N7" i="20" s="1"/>
  <c r="O7" i="20" s="1"/>
  <c r="J7" i="20"/>
  <c r="P7" i="20" s="1"/>
  <c r="I7" i="20"/>
  <c r="I23" i="20" s="1"/>
  <c r="H7" i="20"/>
  <c r="H23" i="20" s="1"/>
  <c r="E7" i="20"/>
  <c r="K7" i="20" l="1"/>
  <c r="K23" i="20" s="1"/>
  <c r="D30" i="19" l="1"/>
  <c r="D29" i="19"/>
  <c r="L30" i="19"/>
  <c r="H11" i="7"/>
  <c r="D64" i="19" l="1"/>
  <c r="L62" i="7" l="1"/>
  <c r="F60" i="7"/>
  <c r="F61" i="7"/>
  <c r="C63" i="7"/>
  <c r="D63" i="7"/>
  <c r="E63" i="7"/>
  <c r="E58" i="9"/>
  <c r="D56" i="9"/>
  <c r="E56" i="9" s="1"/>
  <c r="D57" i="9"/>
  <c r="E57" i="9" s="1"/>
  <c r="D35" i="19" l="1"/>
  <c r="G29" i="19" l="1"/>
  <c r="C38" i="10" l="1"/>
  <c r="C37" i="10"/>
  <c r="C28" i="10"/>
  <c r="C26" i="10"/>
  <c r="C28" i="9"/>
  <c r="C27" i="9"/>
  <c r="C45" i="9"/>
  <c r="F66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6" i="10" l="1"/>
  <c r="A27" i="10" s="1"/>
  <c r="A28" i="10" s="1"/>
  <c r="A29" i="10" s="1"/>
  <c r="A30" i="10" s="1"/>
  <c r="A31" i="10" s="1"/>
  <c r="A32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61" i="10" s="1"/>
  <c r="A62" i="10" s="1"/>
  <c r="A66" i="10" s="1"/>
  <c r="A67" i="10" s="1"/>
  <c r="B70" i="10"/>
  <c r="B71" i="10"/>
  <c r="B72" i="10"/>
  <c r="B73" i="10"/>
  <c r="B74" i="10"/>
  <c r="B76" i="10"/>
  <c r="B77" i="10"/>
  <c r="B78" i="10"/>
  <c r="B79" i="10"/>
  <c r="B69" i="10"/>
  <c r="B62" i="10"/>
  <c r="B63" i="10"/>
  <c r="B64" i="10"/>
  <c r="B65" i="10"/>
  <c r="B66" i="10"/>
  <c r="B67" i="10"/>
  <c r="A9" i="10"/>
  <c r="A10" i="10" s="1"/>
  <c r="A11" i="10" s="1"/>
  <c r="A12" i="10" s="1"/>
  <c r="A13" i="10" s="1"/>
  <c r="A14" i="10" s="1"/>
  <c r="A15" i="10" s="1"/>
  <c r="A16" i="10" s="1"/>
  <c r="A20" i="10" s="1"/>
  <c r="B14" i="10"/>
  <c r="A25" i="9"/>
  <c r="A26" i="9" s="1"/>
  <c r="A27" i="9" s="1"/>
  <c r="A28" i="9" s="1"/>
  <c r="A29" i="9" s="1"/>
  <c r="A30" i="9" s="1"/>
  <c r="A31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9" i="9" s="1"/>
  <c r="A60" i="9" s="1"/>
  <c r="A62" i="9" s="1"/>
  <c r="A63" i="9" s="1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9" i="9"/>
  <c r="B60" i="9"/>
  <c r="B61" i="9"/>
  <c r="B62" i="9"/>
  <c r="B63" i="9"/>
  <c r="B25" i="9"/>
  <c r="B23" i="9"/>
  <c r="B22" i="9"/>
  <c r="A8" i="9"/>
  <c r="A9" i="9" s="1"/>
  <c r="A10" i="9" s="1"/>
  <c r="A11" i="9" s="1"/>
  <c r="A12" i="9" s="1"/>
  <c r="A13" i="9" s="1"/>
  <c r="A16" i="9" s="1"/>
  <c r="A17" i="9" s="1"/>
  <c r="A20" i="9" s="1"/>
  <c r="B8" i="9"/>
  <c r="B9" i="9"/>
  <c r="B10" i="9"/>
  <c r="B11" i="9"/>
  <c r="B12" i="9"/>
  <c r="B13" i="9"/>
  <c r="B14" i="9"/>
  <c r="B15" i="9"/>
  <c r="B16" i="9"/>
  <c r="B17" i="9"/>
  <c r="B20" i="9"/>
  <c r="B7" i="9"/>
  <c r="B40" i="7"/>
  <c r="B37" i="10" s="1"/>
  <c r="B41" i="7"/>
  <c r="B38" i="10" s="1"/>
  <c r="B42" i="7"/>
  <c r="B39" i="10" s="1"/>
  <c r="B43" i="7"/>
  <c r="B40" i="10" s="1"/>
  <c r="B44" i="7"/>
  <c r="B41" i="10" s="1"/>
  <c r="B45" i="7"/>
  <c r="B42" i="10" s="1"/>
  <c r="B46" i="7"/>
  <c r="B43" i="10" s="1"/>
  <c r="B47" i="7"/>
  <c r="B44" i="10" s="1"/>
  <c r="B48" i="7"/>
  <c r="B45" i="10" s="1"/>
  <c r="B49" i="7"/>
  <c r="B46" i="10" s="1"/>
  <c r="B50" i="7"/>
  <c r="B47" i="10" s="1"/>
  <c r="B51" i="7"/>
  <c r="B48" i="10" s="1"/>
  <c r="B52" i="7"/>
  <c r="B49" i="10" s="1"/>
  <c r="B53" i="7"/>
  <c r="B50" i="10" s="1"/>
  <c r="B54" i="7"/>
  <c r="B51" i="10" s="1"/>
  <c r="B55" i="7"/>
  <c r="B52" i="10" s="1"/>
  <c r="B56" i="7"/>
  <c r="B53" i="10" s="1"/>
  <c r="B57" i="7"/>
  <c r="B54" i="10" s="1"/>
  <c r="B58" i="7"/>
  <c r="B55" i="10" s="1"/>
  <c r="B59" i="7"/>
  <c r="B56" i="10" s="1"/>
  <c r="B62" i="7"/>
  <c r="B61" i="10" s="1"/>
  <c r="B39" i="7"/>
  <c r="B36" i="10" s="1"/>
  <c r="B37" i="7"/>
  <c r="B34" i="10" s="1"/>
  <c r="B38" i="7"/>
  <c r="B35" i="10" s="1"/>
  <c r="B36" i="7"/>
  <c r="B33" i="10" s="1"/>
  <c r="B30" i="7"/>
  <c r="B27" i="10" s="1"/>
  <c r="B31" i="7"/>
  <c r="B28" i="10" s="1"/>
  <c r="B32" i="7"/>
  <c r="B29" i="10" s="1"/>
  <c r="B33" i="7"/>
  <c r="B30" i="10" s="1"/>
  <c r="B34" i="7"/>
  <c r="B31" i="10" s="1"/>
  <c r="B35" i="7"/>
  <c r="B32" i="10" s="1"/>
  <c r="B29" i="7"/>
  <c r="B26" i="10" s="1"/>
  <c r="B28" i="7"/>
  <c r="B27" i="7"/>
  <c r="B24" i="10" s="1"/>
  <c r="B26" i="7"/>
  <c r="B23" i="10" s="1"/>
  <c r="A29" i="7"/>
  <c r="A30" i="7" s="1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7" i="7" s="1"/>
  <c r="A58" i="7" s="1"/>
  <c r="A59" i="7" s="1"/>
  <c r="A68" i="7" s="1"/>
  <c r="A15" i="7"/>
  <c r="A16" i="7" s="1"/>
  <c r="A17" i="7" s="1"/>
  <c r="A19" i="7" s="1"/>
  <c r="A20" i="7" s="1"/>
  <c r="A21" i="7" s="1"/>
  <c r="A22" i="7" s="1"/>
  <c r="A23" i="7" s="1"/>
  <c r="F22" i="7"/>
  <c r="F23" i="7"/>
  <c r="B22" i="7"/>
  <c r="B16" i="10" s="1"/>
  <c r="B23" i="7"/>
  <c r="B20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7" i="19" s="1"/>
  <c r="A58" i="19" s="1"/>
  <c r="A59" i="19" s="1"/>
  <c r="A63" i="19" s="1"/>
  <c r="A65" i="19" s="1"/>
  <c r="A66" i="19" s="1"/>
  <c r="I9" i="12" l="1"/>
  <c r="F15" i="7" l="1"/>
  <c r="B25" i="10" l="1"/>
  <c r="B24" i="9" l="1"/>
  <c r="K22" i="7" l="1"/>
  <c r="L19" i="12"/>
  <c r="D27" i="19" l="1"/>
  <c r="J9" i="12"/>
  <c r="I7" i="12"/>
  <c r="J7" i="12" s="1"/>
  <c r="F81" i="7"/>
  <c r="F77" i="7"/>
  <c r="F70" i="7"/>
  <c r="F63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9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7" i="7"/>
  <c r="L87" i="7"/>
  <c r="M86" i="7"/>
  <c r="L86" i="7"/>
  <c r="M85" i="7"/>
  <c r="L85" i="7"/>
  <c r="K85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6" i="7"/>
  <c r="L76" i="7"/>
  <c r="K76" i="7"/>
  <c r="M75" i="7"/>
  <c r="L75" i="7"/>
  <c r="K75" i="7"/>
  <c r="M74" i="7"/>
  <c r="L74" i="7"/>
  <c r="K74" i="7"/>
  <c r="M73" i="7"/>
  <c r="L73" i="7"/>
  <c r="K73" i="7"/>
  <c r="M72" i="7"/>
  <c r="L72" i="7"/>
  <c r="K72" i="7"/>
  <c r="M71" i="7"/>
  <c r="L71" i="7"/>
  <c r="K71" i="7"/>
  <c r="M68" i="7"/>
  <c r="L68" i="7"/>
  <c r="K68" i="7"/>
  <c r="M66" i="7"/>
  <c r="L66" i="7"/>
  <c r="K66" i="7"/>
  <c r="M65" i="7"/>
  <c r="L65" i="7"/>
  <c r="K65" i="7"/>
  <c r="M64" i="7"/>
  <c r="L64" i="7"/>
  <c r="K64" i="7"/>
  <c r="K62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81" i="7" l="1"/>
  <c r="D81" i="7"/>
  <c r="E81" i="7"/>
  <c r="C77" i="7"/>
  <c r="D77" i="7"/>
  <c r="E77" i="7"/>
  <c r="C70" i="7"/>
  <c r="D70" i="7"/>
  <c r="E70" i="7"/>
  <c r="C35" i="7"/>
  <c r="D35" i="7"/>
  <c r="C13" i="7"/>
  <c r="D13" i="7"/>
  <c r="E13" i="7"/>
  <c r="K70" i="7" l="1"/>
  <c r="C69" i="7"/>
  <c r="K81" i="7"/>
  <c r="K35" i="7"/>
  <c r="L63" i="7"/>
  <c r="M63" i="7"/>
  <c r="M77" i="7"/>
  <c r="L77" i="7"/>
  <c r="K63" i="7"/>
  <c r="E69" i="7"/>
  <c r="L70" i="7"/>
  <c r="M70" i="7"/>
  <c r="K77" i="7"/>
  <c r="M81" i="7"/>
  <c r="L81" i="7"/>
  <c r="K13" i="7"/>
  <c r="L13" i="7"/>
  <c r="L35" i="7"/>
  <c r="D69" i="7"/>
  <c r="K69" i="7" l="1"/>
  <c r="M69" i="7"/>
  <c r="L69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7" i="10"/>
  <c r="D85" i="10"/>
  <c r="B82" i="10"/>
  <c r="B81" i="10"/>
  <c r="D68" i="9"/>
  <c r="D66" i="9"/>
  <c r="E88" i="7"/>
  <c r="E86" i="7"/>
  <c r="K86" i="7" s="1"/>
  <c r="D54" i="18" l="1"/>
  <c r="D59" i="18" s="1"/>
  <c r="F67" i="7" s="1"/>
  <c r="A2" i="15"/>
  <c r="A2" i="12"/>
  <c r="A2" i="18"/>
  <c r="A2" i="10"/>
  <c r="A2" i="9"/>
  <c r="A7" i="7"/>
  <c r="M15" i="7" l="1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9" i="9" l="1"/>
  <c r="D55" i="9"/>
  <c r="D54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2" i="7"/>
  <c r="M17" i="7" l="1"/>
  <c r="D61" i="10"/>
  <c r="M62" i="7"/>
  <c r="D50" i="10"/>
  <c r="M53" i="7"/>
  <c r="D56" i="10"/>
  <c r="M59" i="7"/>
  <c r="D19" i="15"/>
  <c r="C19" i="15"/>
  <c r="D15" i="15"/>
  <c r="C15" i="15"/>
  <c r="D11" i="15"/>
  <c r="C11" i="15"/>
  <c r="C7" i="15"/>
  <c r="C23" i="15" l="1"/>
  <c r="D20" i="9"/>
  <c r="E20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7" i="7" l="1"/>
  <c r="C67" i="7"/>
  <c r="C25" i="7" s="1"/>
  <c r="C24" i="7" s="1"/>
  <c r="D67" i="7"/>
  <c r="D60" i="9"/>
  <c r="D61" i="9"/>
  <c r="D62" i="9"/>
  <c r="D63" i="9"/>
  <c r="D53" i="9"/>
  <c r="D52" i="9"/>
  <c r="D51" i="9"/>
  <c r="D50" i="9"/>
  <c r="D49" i="9"/>
  <c r="D48" i="9"/>
  <c r="D47" i="9"/>
  <c r="D46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23" i="9"/>
  <c r="D24" i="9"/>
  <c r="D29" i="9"/>
  <c r="D30" i="9"/>
  <c r="D15" i="9"/>
  <c r="D16" i="9"/>
  <c r="D8" i="9"/>
  <c r="D10" i="9"/>
  <c r="D11" i="9"/>
  <c r="D12" i="9"/>
  <c r="E25" i="7" l="1"/>
  <c r="E24" i="7" s="1"/>
  <c r="L67" i="7"/>
  <c r="M67" i="7"/>
  <c r="D25" i="7"/>
  <c r="K25" i="7" s="1"/>
  <c r="K67" i="7"/>
  <c r="D24" i="7" l="1"/>
  <c r="L24" i="7" s="1"/>
  <c r="L25" i="7"/>
  <c r="D14" i="9"/>
  <c r="D30" i="18"/>
  <c r="D8" i="18"/>
  <c r="K24" i="7" l="1"/>
  <c r="D34" i="18"/>
  <c r="H19" i="12"/>
  <c r="D19" i="12"/>
  <c r="D22" i="9" l="1"/>
  <c r="D74" i="10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5" i="10"/>
  <c r="D54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9" i="10"/>
  <c r="D11" i="10"/>
  <c r="D12" i="10"/>
  <c r="D13" i="10"/>
  <c r="D14" i="10"/>
  <c r="D15" i="10"/>
  <c r="D16" i="10"/>
  <c r="D20" i="10"/>
  <c r="E59" i="9"/>
  <c r="E55" i="9"/>
  <c r="G19" i="12"/>
  <c r="I19" i="12"/>
  <c r="J19" i="12"/>
  <c r="J27" i="12" l="1"/>
  <c r="D69" i="10"/>
  <c r="C69" i="10"/>
  <c r="D80" i="10"/>
  <c r="J28" i="12" l="1"/>
  <c r="D31" i="19" s="1"/>
  <c r="F31" i="19" s="1"/>
  <c r="C76" i="10"/>
  <c r="C68" i="10" s="1"/>
  <c r="D76" i="10"/>
  <c r="D68" i="10" s="1"/>
  <c r="E77" i="10"/>
  <c r="D10" i="10" l="1"/>
  <c r="E76" i="10"/>
  <c r="D9" i="9" l="1"/>
  <c r="F31" i="7"/>
  <c r="D27" i="9"/>
  <c r="H31" i="7" l="1"/>
  <c r="M31" i="7"/>
  <c r="F49" i="7"/>
  <c r="D45" i="9"/>
  <c r="F30" i="7"/>
  <c r="D28" i="10"/>
  <c r="D26" i="9"/>
  <c r="N19" i="12"/>
  <c r="N27" i="12" s="1"/>
  <c r="E61" i="10"/>
  <c r="E56" i="10"/>
  <c r="E63" i="10"/>
  <c r="D7" i="15"/>
  <c r="D23" i="15" s="1"/>
  <c r="N28" i="12" l="1"/>
  <c r="D32" i="19" s="1"/>
  <c r="H30" i="7"/>
  <c r="M30" i="7"/>
  <c r="D46" i="10"/>
  <c r="M49" i="7"/>
  <c r="D27" i="10"/>
  <c r="D17" i="9"/>
  <c r="E82" i="10"/>
  <c r="E81" i="10"/>
  <c r="E75" i="10"/>
  <c r="E74" i="10"/>
  <c r="F32" i="19" l="1"/>
  <c r="F32" i="7"/>
  <c r="D28" i="9"/>
  <c r="H32" i="7" l="1"/>
  <c r="M32" i="7"/>
  <c r="D29" i="10"/>
  <c r="E71" i="10"/>
  <c r="E28" i="10" l="1"/>
  <c r="D62" i="10"/>
  <c r="C62" i="10"/>
  <c r="E2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64" i="10"/>
  <c r="E65" i="10"/>
  <c r="E66" i="10"/>
  <c r="E67" i="10"/>
  <c r="E70" i="10"/>
  <c r="E25" i="10"/>
  <c r="E27" i="10"/>
  <c r="E17" i="9"/>
  <c r="C22" i="10" l="1"/>
  <c r="E62" i="10"/>
  <c r="E32" i="10"/>
  <c r="E69" i="10"/>
  <c r="C31" i="9"/>
  <c r="C21" i="9" s="1"/>
  <c r="E63" i="9"/>
  <c r="E62" i="9"/>
  <c r="E61" i="9"/>
  <c r="E60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D31" i="9"/>
  <c r="E30" i="9"/>
  <c r="E29" i="9"/>
  <c r="E28" i="9"/>
  <c r="E27" i="9"/>
  <c r="E26" i="9"/>
  <c r="E24" i="9"/>
  <c r="E23" i="9"/>
  <c r="E22" i="9"/>
  <c r="E31" i="9" l="1"/>
  <c r="K19" i="12" l="1"/>
  <c r="E19" i="12"/>
  <c r="C19" i="12"/>
  <c r="C13" i="9" l="1"/>
  <c r="C6" i="9" s="1"/>
  <c r="E8" i="9"/>
  <c r="C80" i="10" l="1"/>
  <c r="C21" i="10" s="1"/>
  <c r="E79" i="10"/>
  <c r="E73" i="10"/>
  <c r="E72" i="10"/>
  <c r="E24" i="10"/>
  <c r="E23" i="10"/>
  <c r="E20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4" i="9"/>
  <c r="E68" i="10" l="1"/>
  <c r="E78" i="10"/>
  <c r="E80" i="10"/>
  <c r="E13" i="9"/>
  <c r="C83" i="10" l="1"/>
  <c r="D6" i="10" s="1"/>
  <c r="F12" i="7" s="1"/>
  <c r="E12" i="7" l="1"/>
  <c r="M12" i="7" s="1"/>
  <c r="D12" i="7"/>
  <c r="C12" i="7"/>
  <c r="C84" i="7" s="1"/>
  <c r="K12" i="7" l="1"/>
  <c r="D84" i="7"/>
  <c r="K84" i="7" s="1"/>
  <c r="L12" i="7"/>
  <c r="E84" i="7"/>
  <c r="E6" i="10"/>
  <c r="C62" i="18"/>
  <c r="M14" i="7"/>
  <c r="M13" i="7"/>
  <c r="D7" i="9"/>
  <c r="D8" i="10"/>
  <c r="D7" i="10" s="1"/>
  <c r="L84" i="7" l="1"/>
  <c r="E8" i="10"/>
  <c r="E7" i="10"/>
  <c r="E7" i="9"/>
  <c r="D6" i="9"/>
  <c r="D23" i="19"/>
  <c r="L29" i="19"/>
  <c r="F29" i="7" l="1"/>
  <c r="M29" i="7" s="1"/>
  <c r="D67" i="19"/>
  <c r="F67" i="19" s="1"/>
  <c r="D25" i="9"/>
  <c r="E6" i="9"/>
  <c r="D21" i="9" l="1"/>
  <c r="E25" i="9"/>
  <c r="F25" i="7"/>
  <c r="D26" i="10"/>
  <c r="E26" i="10" l="1"/>
  <c r="D22" i="10"/>
  <c r="F24" i="7"/>
  <c r="M25" i="7"/>
  <c r="E21" i="9"/>
  <c r="D64" i="9"/>
  <c r="E64" i="9" s="1"/>
  <c r="E22" i="10" l="1"/>
  <c r="D21" i="10"/>
  <c r="F84" i="7"/>
  <c r="M84" i="7" s="1"/>
  <c r="M24" i="7"/>
  <c r="E21" i="10" l="1"/>
  <c r="D83" i="10"/>
  <c r="E83" i="10" s="1"/>
</calcChain>
</file>

<file path=xl/sharedStrings.xml><?xml version="1.0" encoding="utf-8"?>
<sst xmlns="http://schemas.openxmlformats.org/spreadsheetml/2006/main" count="525" uniqueCount="319">
  <si>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</si>
  <si>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</si>
  <si>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</si>
  <si>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</si>
  <si>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</si>
  <si>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</si>
  <si>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</si>
  <si>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</si>
  <si>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</si>
  <si>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</si>
  <si>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</si>
  <si>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</si>
  <si>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</si>
  <si>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</si>
  <si>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</si>
  <si>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</si>
  <si>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</si>
  <si>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</si>
  <si>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</si>
  <si>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</si>
  <si>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</si>
  <si>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</si>
  <si>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</si>
  <si>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</si>
  <si>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</si>
  <si>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</si>
  <si>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</si>
  <si>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</si>
  <si>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</si>
  <si>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</si>
  <si>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</si>
  <si>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</si>
  <si>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</si>
  <si>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</si>
  <si>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</si>
  <si>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</si>
  <si>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</si>
  <si>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</si>
  <si>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</si>
  <si>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</si>
  <si>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</si>
  <si>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</si>
  <si>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</si>
  <si>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</si>
  <si>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</si>
  <si>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</si>
  <si>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</si>
  <si>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</si>
  <si>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</si>
  <si>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</si>
  <si>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</si>
  <si>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</si>
  <si>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</si>
  <si>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</si>
  <si>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</si>
  <si>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</si>
  <si>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</si>
  <si>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</si>
  <si>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</si>
  <si>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</si>
  <si>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</si>
  <si>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</si>
  <si>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</si>
  <si>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</si>
  <si>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</si>
  <si>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</si>
  <si>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</si>
  <si>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</si>
  <si>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</si>
  <si>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</si>
  <si>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</si>
  <si>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</si>
  <si>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</si>
  <si>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</si>
  <si>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</si>
  <si>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</si>
  <si>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</si>
  <si>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</si>
  <si>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</si>
  <si>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</si>
  <si>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</si>
  <si>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</si>
  <si>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</si>
  <si>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</si>
  <si>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</si>
  <si>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</si>
  <si>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</si>
  <si>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</si>
  <si>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</si>
  <si>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</si>
  <si>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</si>
  <si>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</si>
  <si>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</si>
  <si>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</si>
  <si>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</si>
  <si>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</si>
  <si>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</si>
  <si>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</si>
  <si>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</si>
  <si>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</si>
  <si>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</si>
  <si>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</si>
  <si>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</si>
  <si>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</si>
  <si>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</si>
  <si>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</si>
  <si>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</si>
  <si>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</si>
  <si>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</si>
  <si>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</si>
  <si>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</si>
  <si>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</si>
  <si>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</si>
  <si>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</si>
  <si>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</si>
  <si>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</si>
  <si>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</si>
  <si>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</si>
  <si>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</si>
  <si>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</si>
  <si>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</si>
  <si>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</si>
  <si>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</si>
  <si>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</si>
  <si>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</si>
  <si>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</si>
  <si>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</si>
  <si>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</si>
  <si>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</si>
  <si>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</si>
  <si>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</si>
  <si>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</si>
  <si>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</si>
  <si>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</si>
  <si>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</si>
  <si>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</si>
  <si>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</si>
  <si>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</si>
  <si>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</si>
  <si>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</si>
  <si>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</si>
  <si>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</si>
  <si>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</si>
  <si>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</si>
  <si>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</si>
  <si>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</si>
  <si>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</si>
  <si>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</si>
  <si>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</si>
  <si>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</si>
  <si>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</si>
  <si>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</si>
  <si>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</si>
  <si>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</si>
  <si>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</si>
  <si>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</si>
  <si>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</si>
  <si>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</si>
  <si>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</si>
  <si>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</si>
  <si>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</si>
  <si>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</si>
  <si>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</si>
  <si>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</si>
  <si>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</si>
  <si>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</si>
  <si>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</si>
  <si>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</si>
  <si>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</si>
  <si>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</si>
  <si>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</si>
  <si>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</si>
  <si>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</si>
  <si>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</si>
  <si>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</si>
  <si>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</si>
  <si>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</si>
  <si>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</si>
  <si>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</si>
  <si>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</si>
  <si>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</si>
  <si>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</si>
  <si>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</si>
  <si>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</si>
  <si>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</si>
  <si>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</si>
  <si>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</si>
  <si>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</si>
  <si>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</si>
  <si>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</si>
  <si>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</si>
  <si>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</si>
  <si>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</si>
  <si>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</si>
  <si>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</si>
  <si>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</si>
  <si>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</si>
  <si>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</si>
  <si>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</si>
  <si>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</si>
  <si>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</si>
  <si>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</si>
  <si>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</si>
  <si>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</si>
  <si>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</si>
  <si>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</si>
  <si>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</si>
  <si>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</si>
  <si>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</si>
  <si>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</si>
  <si>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</si>
  <si>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</si>
  <si>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</si>
  <si>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</si>
  <si>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</si>
  <si>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</si>
  <si>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</si>
  <si>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</si>
  <si>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</si>
  <si>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</si>
  <si>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</si>
  <si>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</si>
  <si>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</si>
  <si>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</si>
  <si>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</si>
  <si>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</si>
  <si>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</si>
  <si>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</si>
  <si>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</si>
  <si>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</si>
  <si>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</si>
  <si>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</si>
  <si>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</si>
  <si>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</si>
  <si>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</si>
  <si>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</si>
  <si>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</si>
  <si>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</si>
  <si>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</si>
  <si>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</si>
  <si>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</si>
  <si>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</si>
  <si>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</si>
  <si>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</si>
  <si>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</si>
  <si>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</si>
  <si>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</si>
  <si>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</si>
  <si>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</si>
  <si>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</si>
  <si>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</si>
  <si>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</si>
  <si>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</si>
  <si>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</si>
  <si>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</si>
  <si>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</si>
  <si>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</si>
  <si>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1311,96</t>
  </si>
  <si>
    <t>Լ Հարությունյան</t>
  </si>
  <si>
    <t xml:space="preserve">Հ. Ասատրյան </t>
  </si>
  <si>
    <t xml:space="preserve">Այլ  </t>
  </si>
  <si>
    <t>Կրակմարիչների լիցքավորում</t>
  </si>
  <si>
    <t>Գազատարի շին-մոնտաժ</t>
  </si>
  <si>
    <t>Վերապատրաստում</t>
  </si>
  <si>
    <t>Արխիվացման գծով</t>
  </si>
  <si>
    <t>Գույքի դուրս գրման գծով</t>
  </si>
  <si>
    <t>ավագ Բ/ տարատարիք</t>
  </si>
  <si>
    <t>Երևանի կանխարգելիչ ախտահանում ՓԲԸ</t>
  </si>
  <si>
    <t>Էյ-Ի-Ջի-սերվիս ՍՊԸ</t>
  </si>
  <si>
    <t>Տրանզիտ պրո ՍՊԸ</t>
  </si>
  <si>
    <t>Մանվելյան եղբայրներ ՍՊԸ</t>
  </si>
  <si>
    <t>Մալաթիայի շախմատի դպրոց</t>
  </si>
  <si>
    <t>31.12.2022</t>
  </si>
  <si>
    <t xml:space="preserve">Գույքի դուրս գրման գծով </t>
  </si>
  <si>
    <t>Վարագույր</t>
  </si>
  <si>
    <t>Եղել են թանկացումներ</t>
  </si>
  <si>
    <t xml:space="preserve">կից ուղարկվում է ձեռք բերված կահույքի հաշիվ-ապրանքագրերը և նաև գնային հարցում դաշնամուր ձեռք բերելու նպատակով </t>
  </si>
  <si>
    <t>կից ուղարկվում է ձեռք բերված վարագույների հաշիվ-ապրանքագիրը</t>
  </si>
  <si>
    <t>Պետք է աշխատակիցներն անցնեն բուժ զննում</t>
  </si>
  <si>
    <t>աշխատակիցների վերապատրաստում</t>
  </si>
  <si>
    <t>azdarar.am -ում հայտարարություններ տեղադրելու համար</t>
  </si>
  <si>
    <t>կցվում է գումների պլանը</t>
  </si>
  <si>
    <t>մեկ երեխայի համար 550 դրամ</t>
  </si>
  <si>
    <t>հաստիքացուցակի փոփոխություն և երկու խումբ է բացվելու</t>
  </si>
  <si>
    <t>Դուրսգրվող գույքի վերագնահատման գծով</t>
  </si>
  <si>
    <t>Կրակմարիչների լիցքավորման գծով</t>
  </si>
  <si>
    <t>ՀԱՄԵՄԱՏԱԿԱՆ ՏԵՂԵԿԱՆՔ</t>
  </si>
  <si>
    <t xml:space="preserve"> «ԵՐԵՎԱՆԻ Հ.82 ՄՍՈՒՐ-ՄԱՆԿԱՊԱՐՏԵԶ» ՀԱՄԱՅՆՔԱՅԻՆ ՈՉ ԱՌԵՎՏՐԱՅԻՆ ԿԱԶՄԱԿԵՐՊՈՒԹՅԱՆ</t>
  </si>
  <si>
    <t>ՀԱՍՏԻՔԱՑՈՒՑԱԿԻ ԵՎ ՊԱՇՏՈՆԱՅԻՆ ԴՐՈՒՅՔԱՉԱՓԵՐԻ</t>
  </si>
  <si>
    <t>դրամ</t>
  </si>
  <si>
    <t>Հաստիքների անվանումը</t>
  </si>
  <si>
    <t>Գործող</t>
  </si>
  <si>
    <t>Առաջարկվող</t>
  </si>
  <si>
    <t>Տարբերություն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</si>
  <si>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</si>
  <si>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</si>
  <si>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</si>
  <si>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</si>
  <si>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</si>
  <si>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</si>
  <si>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</si>
  <si>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</si>
  <si>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</si>
  <si>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Պարուսույց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</si>
  <si>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</si>
  <si>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</si>
  <si>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</si>
  <si>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</si>
  <si>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</si>
  <si>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</si>
  <si>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Դռնապան</t>
  </si>
  <si>
    <t>Այգեպան</t>
  </si>
  <si>
    <t>Պահակ</t>
  </si>
  <si>
    <t xml:space="preserve">                      ԳԼԽԱՎՈՐ ՀԱՇՎԱՊԱՀ՝ </t>
  </si>
  <si>
    <t>վարագույր</t>
  </si>
  <si>
    <t xml:space="preserve">«Երևանի հ.82 մսուր-մանկապարտեզ» ՀՈԱԿ-ի 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</si>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</sst>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2"/>
      <color rgb="FFFF0000"/>
      <name val="GHEA Grapalat"/>
      <family val="3"/>
    </font>
    <font>
      <b/>
      <sz val="12"/>
      <name val="Arial Armenian"/>
      <family val="2"/>
    </font>
    <font>
      <b/>
      <sz val="11"/>
      <name val="Arial Armenian"/>
      <family val="2"/>
    </font>
    <font>
      <sz val="12"/>
      <name val="Arial Armenian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  <xf numFmtId="0" fontId="23" fillId="0" borderId="0"/>
  </cellStyleXfs>
  <cellXfs count="68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42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45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66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45" fillId="24" borderId="10" xfId="20" applyNumberFormat="1" applyFont="1" applyFill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4" fontId="42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/>
      <protection locked="0" hidden="1"/>
    </xf>
    <xf numFmtId="0" fontId="46" fillId="0" borderId="10" xfId="45" applyFont="1" applyBorder="1" applyAlignment="1" applyProtection="1">
      <alignment horizontal="left" vertical="center" wrapText="1"/>
      <protection locked="0" hidden="1"/>
    </xf>
    <xf numFmtId="0" fontId="31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vertical="center"/>
      <protection locked="0" hidden="1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19" applyFont="1" applyAlignment="1">
      <alignment horizontal="center" vertical="center"/>
    </xf>
    <xf numFmtId="0" fontId="28" fillId="0" borderId="0" xfId="62" applyFont="1" applyAlignment="1">
      <alignment vertical="center"/>
    </xf>
    <xf numFmtId="0" fontId="28" fillId="0" borderId="0" xfId="62" applyFont="1" applyAlignment="1">
      <alignment vertical="center" wrapText="1"/>
    </xf>
    <xf numFmtId="0" fontId="27" fillId="0" borderId="0" xfId="62" applyFont="1" applyAlignment="1">
      <alignment horizontal="right" vertical="center" wrapText="1"/>
    </xf>
    <xf numFmtId="0" fontId="31" fillId="0" borderId="0" xfId="62" applyFont="1" applyAlignment="1">
      <alignment horizontal="center" vertical="center"/>
    </xf>
    <xf numFmtId="0" fontId="27" fillId="0" borderId="10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/>
    </xf>
    <xf numFmtId="0" fontId="31" fillId="0" borderId="10" xfId="19" applyFont="1" applyBorder="1" applyAlignment="1">
      <alignment horizontal="center" vertical="center" wrapText="1"/>
    </xf>
    <xf numFmtId="0" fontId="31" fillId="0" borderId="10" xfId="19" applyFont="1" applyBorder="1" applyAlignment="1">
      <alignment horizontal="left" vertical="center" wrapText="1"/>
    </xf>
    <xf numFmtId="2" fontId="31" fillId="0" borderId="10" xfId="19" applyNumberFormat="1" applyFont="1" applyBorder="1" applyAlignment="1">
      <alignment horizontal="center" vertical="center" wrapText="1"/>
    </xf>
    <xf numFmtId="3" fontId="31" fillId="26" borderId="10" xfId="19" applyNumberFormat="1" applyFont="1" applyFill="1" applyBorder="1" applyAlignment="1">
      <alignment horizontal="center" vertical="center"/>
    </xf>
    <xf numFmtId="3" fontId="31" fillId="0" borderId="10" xfId="19" applyNumberFormat="1" applyFont="1" applyBorder="1" applyAlignment="1">
      <alignment horizontal="center" vertical="center" wrapText="1"/>
    </xf>
    <xf numFmtId="0" fontId="64" fillId="24" borderId="0" xfId="62" applyFont="1" applyFill="1" applyAlignment="1">
      <alignment horizontal="center" vertical="center"/>
    </xf>
    <xf numFmtId="0" fontId="31" fillId="26" borderId="10" xfId="19" applyFont="1" applyFill="1" applyBorder="1" applyAlignment="1">
      <alignment horizontal="left" vertical="center" wrapText="1"/>
    </xf>
    <xf numFmtId="2" fontId="31" fillId="26" borderId="10" xfId="19" applyNumberFormat="1" applyFont="1" applyFill="1" applyBorder="1" applyAlignment="1">
      <alignment horizontal="center" vertical="center" wrapText="1"/>
    </xf>
    <xf numFmtId="0" fontId="67" fillId="0" borderId="10" xfId="62" applyFont="1" applyBorder="1" applyAlignment="1">
      <alignment vertical="center" wrapText="1"/>
    </xf>
    <xf numFmtId="4" fontId="67" fillId="0" borderId="10" xfId="62" applyNumberFormat="1" applyFont="1" applyBorder="1" applyAlignment="1">
      <alignment horizontal="center" vertical="center" wrapText="1"/>
    </xf>
    <xf numFmtId="3" fontId="67" fillId="0" borderId="10" xfId="62" applyNumberFormat="1" applyFont="1" applyBorder="1" applyAlignment="1">
      <alignment horizontal="center" vertical="center" wrapText="1"/>
    </xf>
    <xf numFmtId="166" fontId="68" fillId="0" borderId="10" xfId="62" applyNumberFormat="1" applyFont="1" applyBorder="1" applyAlignment="1">
      <alignment horizontal="center" vertical="center" wrapText="1"/>
    </xf>
    <xf numFmtId="0" fontId="69" fillId="0" borderId="0" xfId="62" applyFont="1" applyAlignment="1">
      <alignment horizontal="center" vertical="center"/>
    </xf>
    <xf numFmtId="0" fontId="28" fillId="0" borderId="0" xfId="60" applyFont="1" applyAlignment="1">
      <alignment horizontal="center" vertical="center"/>
    </xf>
    <xf numFmtId="0" fontId="28" fillId="0" borderId="0" xfId="60" applyFont="1" applyBorder="1" applyAlignment="1" applyProtection="1">
      <alignment horizontal="right" vertical="center"/>
      <protection locked="0" hidden="1"/>
    </xf>
    <xf numFmtId="0" fontId="28" fillId="0" borderId="0" xfId="60" applyFont="1" applyBorder="1" applyAlignment="1" applyProtection="1">
      <alignment horizontal="center" vertical="center"/>
      <protection locked="0" hidden="1"/>
    </xf>
    <xf numFmtId="0" fontId="28" fillId="0" borderId="12" xfId="60" applyFont="1" applyBorder="1" applyAlignment="1">
      <alignment horizontal="center" vertical="center"/>
    </xf>
    <xf numFmtId="0" fontId="28" fillId="0" borderId="0" xfId="60" applyFont="1" applyBorder="1" applyAlignment="1" applyProtection="1">
      <alignment horizontal="left" vertical="center"/>
      <protection locked="0" hidden="1"/>
    </xf>
    <xf numFmtId="0" fontId="31" fillId="0" borderId="0" xfId="60" applyFont="1" applyAlignment="1" applyProtection="1">
      <alignment vertical="center"/>
      <protection locked="0" hidden="1"/>
    </xf>
    <xf numFmtId="0" fontId="27" fillId="0" borderId="0" xfId="60" applyFont="1" applyAlignment="1" applyProtection="1">
      <alignment horizontal="center" vertical="center"/>
      <protection locked="0" hidden="1"/>
    </xf>
    <xf numFmtId="0" fontId="31" fillId="0" borderId="0" xfId="60" applyFont="1" applyBorder="1" applyAlignment="1" applyProtection="1">
      <alignment horizontal="left" vertical="center"/>
      <protection locked="0" hidden="1"/>
    </xf>
    <xf numFmtId="0" fontId="27" fillId="0" borderId="0" xfId="60" applyFont="1" applyAlignment="1" applyProtection="1">
      <alignment horizontal="left" vertical="center"/>
      <protection locked="0" hidden="1"/>
    </xf>
    <xf numFmtId="0" fontId="31" fillId="0" borderId="0" xfId="60" applyFont="1" applyBorder="1" applyAlignment="1" applyProtection="1">
      <alignment vertical="center"/>
      <protection locked="0" hidden="1"/>
    </xf>
    <xf numFmtId="0" fontId="27" fillId="0" borderId="0" xfId="60" applyFont="1" applyBorder="1" applyAlignment="1" applyProtection="1">
      <alignment horizontal="center" vertical="center"/>
      <protection locked="0" hidden="1"/>
    </xf>
    <xf numFmtId="0" fontId="69" fillId="0" borderId="0" xfId="19" applyFont="1" applyAlignment="1">
      <alignment horizontal="center" vertical="center"/>
    </xf>
    <xf numFmtId="0" fontId="69" fillId="0" borderId="0" xfId="19" applyFont="1" applyAlignment="1">
      <alignment horizontal="left" vertical="center"/>
    </xf>
    <xf numFmtId="166" fontId="31" fillId="0" borderId="10" xfId="20" applyNumberFormat="1" applyFont="1" applyBorder="1" applyAlignment="1" applyProtection="1">
      <alignment horizontal="left" vertical="center"/>
      <protection locked="0"/>
    </xf>
    <xf numFmtId="0" fontId="35" fillId="0" borderId="0" xfId="20" applyFont="1" applyProtection="1">
      <protection locked="0"/>
    </xf>
    <xf numFmtId="0" fontId="58" fillId="0" borderId="0" xfId="20" applyFont="1" applyAlignment="1" applyProtection="1">
      <alignment horizontal="center" vertical="center"/>
      <protection hidden="1"/>
    </xf>
    <xf numFmtId="0" fontId="35" fillId="0" borderId="0" xfId="20" applyFont="1" applyProtection="1">
      <protection hidden="1"/>
    </xf>
    <xf numFmtId="0" fontId="58" fillId="0" borderId="13" xfId="20" applyFont="1" applyBorder="1" applyAlignment="1" applyProtection="1">
      <alignment horizontal="center" vertical="center"/>
      <protection hidden="1"/>
    </xf>
    <xf numFmtId="0" fontId="58" fillId="0" borderId="10" xfId="20" applyNumberFormat="1" applyFont="1" applyBorder="1" applyAlignment="1" applyProtection="1">
      <alignment horizontal="center" vertical="center"/>
      <protection hidden="1"/>
    </xf>
    <xf numFmtId="0" fontId="35" fillId="0" borderId="10" xfId="45" applyFont="1" applyBorder="1" applyAlignment="1" applyProtection="1">
      <alignment horizontal="center" vertical="center"/>
      <protection locked="0"/>
    </xf>
    <xf numFmtId="0" fontId="58" fillId="0" borderId="10" xfId="20" applyNumberFormat="1" applyFont="1" applyBorder="1" applyAlignment="1" applyProtection="1">
      <alignment horizontal="right" vertical="center"/>
      <protection hidden="1"/>
    </xf>
    <xf numFmtId="164" fontId="35" fillId="0" borderId="10" xfId="20" applyNumberFormat="1" applyFont="1" applyBorder="1" applyAlignment="1" applyProtection="1">
      <alignment horizontal="center" vertical="center"/>
      <protection locked="0"/>
    </xf>
    <xf numFmtId="0" fontId="35" fillId="0" borderId="10" xfId="20" applyNumberFormat="1" applyFont="1" applyBorder="1" applyAlignment="1" applyProtection="1">
      <alignment horizontal="center" vertical="center"/>
      <protection locked="0"/>
    </xf>
    <xf numFmtId="0" fontId="58" fillId="0" borderId="10" xfId="20" applyNumberFormat="1" applyFont="1" applyBorder="1" applyAlignment="1" applyProtection="1">
      <alignment horizontal="right" vertical="center"/>
      <protection locked="0"/>
    </xf>
    <xf numFmtId="0" fontId="35" fillId="0" borderId="0" xfId="20" applyNumberFormat="1" applyFont="1" applyBorder="1" applyAlignment="1" applyProtection="1">
      <alignment horizontal="center" vertical="center"/>
      <protection hidden="1"/>
    </xf>
    <xf numFmtId="0" fontId="35" fillId="0" borderId="0" xfId="0" applyFont="1" applyAlignment="1" applyProtection="1">
      <alignment vertical="center"/>
      <protection hidden="1"/>
    </xf>
    <xf numFmtId="0" fontId="35" fillId="0" borderId="0" xfId="0" applyFont="1" applyProtection="1">
      <protection locked="0"/>
    </xf>
    <xf numFmtId="0" fontId="35" fillId="0" borderId="0" xfId="0" applyFont="1" applyProtection="1">
      <protection hidden="1"/>
    </xf>
    <xf numFmtId="0" fontId="31" fillId="0" borderId="0" xfId="0" applyFont="1" applyFill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right" vertical="center"/>
      <protection locked="0"/>
    </xf>
    <xf numFmtId="0" fontId="26" fillId="0" borderId="0" xfId="0" applyFont="1" applyFill="1" applyAlignment="1" applyProtection="1">
      <alignment horizontal="center" vertical="center"/>
      <protection locked="0"/>
    </xf>
    <xf numFmtId="0" fontId="31" fillId="0" borderId="0" xfId="0" applyFont="1" applyFill="1" applyAlignment="1" applyProtection="1">
      <alignment vertical="center"/>
      <protection hidden="1"/>
    </xf>
    <xf numFmtId="0" fontId="30" fillId="0" borderId="0" xfId="0" applyFont="1" applyFill="1" applyAlignment="1" applyProtection="1">
      <alignment vertical="center"/>
      <protection locked="0"/>
    </xf>
    <xf numFmtId="0" fontId="28" fillId="0" borderId="0" xfId="0" applyFont="1" applyFill="1" applyAlignment="1" applyProtection="1">
      <alignment horizontal="center" vertical="center" wrapText="1"/>
      <protection locked="0"/>
    </xf>
    <xf numFmtId="0" fontId="31" fillId="0" borderId="0" xfId="0" applyFont="1" applyFill="1" applyAlignment="1" applyProtection="1">
      <alignment vertical="center" wrapText="1"/>
      <protection locked="0"/>
    </xf>
    <xf numFmtId="0" fontId="28" fillId="0" borderId="0" xfId="0" applyFont="1" applyFill="1" applyAlignment="1" applyProtection="1">
      <alignment horizontal="center" vertical="center" wrapText="1"/>
      <protection hidden="1"/>
    </xf>
    <xf numFmtId="0" fontId="28" fillId="0" borderId="0" xfId="0" applyFont="1" applyFill="1" applyAlignment="1" applyProtection="1">
      <alignment horizontal="center" vertical="center"/>
      <protection hidden="1"/>
    </xf>
    <xf numFmtId="0" fontId="35" fillId="0" borderId="0" xfId="0" applyFont="1" applyFill="1" applyBorder="1" applyAlignment="1" applyProtection="1">
      <alignment horizontal="center" vertical="center" wrapText="1"/>
      <protection hidden="1"/>
    </xf>
    <xf numFmtId="0" fontId="35" fillId="0" borderId="0" xfId="0" applyFont="1" applyFill="1" applyBorder="1" applyAlignment="1" applyProtection="1">
      <alignment vertical="center" wrapText="1"/>
      <protection hidden="1"/>
    </xf>
    <xf numFmtId="0" fontId="31" fillId="0" borderId="0" xfId="0" applyFont="1" applyFill="1" applyBorder="1" applyAlignment="1" applyProtection="1">
      <alignment vertical="center"/>
      <protection locked="0"/>
    </xf>
    <xf numFmtId="0" fontId="28" fillId="0" borderId="0" xfId="0" applyFont="1" applyFill="1" applyBorder="1" applyAlignment="1" applyProtection="1">
      <alignment horizontal="center" vertical="center"/>
      <protection hidden="1"/>
    </xf>
    <xf numFmtId="0" fontId="26" fillId="0" borderId="0" xfId="0" applyFont="1" applyFill="1" applyBorder="1" applyAlignment="1" applyProtection="1">
      <alignment horizontal="left" vertical="center"/>
      <protection hidden="1"/>
    </xf>
    <xf numFmtId="164" fontId="28" fillId="0" borderId="0" xfId="0" applyNumberFormat="1" applyFont="1" applyFill="1" applyBorder="1" applyAlignment="1" applyProtection="1">
      <alignment horizontal="center" vertical="center"/>
      <protection hidden="1"/>
    </xf>
    <xf numFmtId="0" fontId="31" fillId="0" borderId="0" xfId="45" applyFont="1" applyFill="1" applyBorder="1" applyAlignment="1" applyProtection="1">
      <alignment horizontal="center" vertical="center"/>
      <protection locked="0"/>
    </xf>
    <xf numFmtId="0" fontId="31" fillId="0" borderId="0" xfId="45" applyFont="1" applyFill="1" applyBorder="1" applyAlignment="1" applyProtection="1">
      <alignment vertical="center"/>
      <protection hidden="1"/>
    </xf>
    <xf numFmtId="164" fontId="31" fillId="0" borderId="0" xfId="0" applyNumberFormat="1" applyFont="1" applyFill="1" applyBorder="1" applyAlignment="1" applyProtection="1">
      <alignment horizontal="center" vertical="center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vertical="center"/>
    </xf>
    <xf numFmtId="0" fontId="27" fillId="0" borderId="0" xfId="45" applyFont="1" applyFill="1" applyBorder="1" applyAlignment="1" applyProtection="1">
      <alignment horizontal="center" vertical="center"/>
      <protection locked="0"/>
    </xf>
    <xf numFmtId="0" fontId="27" fillId="0" borderId="0" xfId="45" applyFont="1" applyFill="1" applyBorder="1" applyAlignment="1" applyProtection="1">
      <alignment vertical="center"/>
      <protection hidden="1"/>
    </xf>
    <xf numFmtId="164" fontId="27" fillId="0" borderId="0" xfId="0" applyNumberFormat="1" applyFont="1" applyFill="1" applyBorder="1" applyAlignment="1" applyProtection="1">
      <alignment horizontal="center" vertical="center"/>
      <protection hidden="1"/>
    </xf>
    <xf numFmtId="166" fontId="27" fillId="0" borderId="0" xfId="0" applyNumberFormat="1" applyFont="1" applyFill="1" applyBorder="1" applyAlignment="1" applyProtection="1">
      <alignment horizontal="center" vertical="center"/>
    </xf>
    <xf numFmtId="166" fontId="27" fillId="0" borderId="0" xfId="0" applyNumberFormat="1" applyFont="1" applyFill="1" applyBorder="1" applyAlignment="1" applyProtection="1">
      <alignment vertical="center"/>
    </xf>
    <xf numFmtId="0" fontId="30" fillId="0" borderId="0" xfId="45" applyFont="1" applyFill="1" applyBorder="1" applyAlignment="1" applyProtection="1">
      <alignment vertical="center"/>
      <protection locked="0"/>
    </xf>
    <xf numFmtId="0" fontId="27" fillId="0" borderId="0" xfId="0" applyFont="1" applyFill="1" applyAlignment="1" applyProtection="1">
      <alignment vertical="center"/>
      <protection locked="0"/>
    </xf>
    <xf numFmtId="0" fontId="27" fillId="0" borderId="0" xfId="0" applyFont="1" applyFill="1" applyAlignment="1" applyProtection="1">
      <alignment vertical="center"/>
      <protection hidden="1"/>
    </xf>
    <xf numFmtId="166" fontId="27" fillId="0" borderId="0" xfId="0" applyNumberFormat="1" applyFont="1" applyFill="1" applyBorder="1" applyAlignment="1" applyProtection="1">
      <alignment horizontal="center" vertical="center"/>
      <protection locked="0"/>
    </xf>
    <xf numFmtId="166" fontId="27" fillId="0" borderId="0" xfId="0" applyNumberFormat="1" applyFont="1" applyFill="1" applyBorder="1" applyAlignment="1" applyProtection="1">
      <alignment vertical="center"/>
      <protection locked="0"/>
    </xf>
    <xf numFmtId="0" fontId="27" fillId="0" borderId="10" xfId="0" applyFont="1" applyFill="1" applyBorder="1" applyAlignment="1" applyProtection="1">
      <alignment vertical="center"/>
      <protection locked="0"/>
    </xf>
    <xf numFmtId="0" fontId="31" fillId="0" borderId="0" xfId="45" applyFont="1" applyFill="1" applyBorder="1" applyAlignment="1" applyProtection="1">
      <alignment vertical="center"/>
      <protection locked="0"/>
    </xf>
    <xf numFmtId="164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Border="1" applyAlignment="1" applyProtection="1">
      <alignment vertical="center"/>
      <protection locked="0"/>
    </xf>
    <xf numFmtId="0" fontId="28" fillId="0" borderId="0" xfId="0" applyFont="1" applyFill="1" applyBorder="1" applyAlignment="1" applyProtection="1">
      <alignment vertical="center"/>
      <protection hidden="1"/>
    </xf>
    <xf numFmtId="166" fontId="28" fillId="0" borderId="0" xfId="0" applyNumberFormat="1" applyFont="1" applyFill="1" applyBorder="1" applyAlignment="1" applyProtection="1">
      <alignment horizontal="center" vertical="center"/>
    </xf>
    <xf numFmtId="166" fontId="28" fillId="0" borderId="0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  <protection hidden="1"/>
    </xf>
    <xf numFmtId="0" fontId="26" fillId="0" borderId="0" xfId="0" applyFont="1" applyFill="1" applyBorder="1" applyAlignment="1" applyProtection="1">
      <alignment horizontal="left" vertical="center"/>
    </xf>
    <xf numFmtId="166" fontId="28" fillId="0" borderId="0" xfId="0" applyNumberFormat="1" applyFont="1" applyFill="1" applyBorder="1" applyAlignment="1" applyProtection="1">
      <alignment horizontal="center" vertical="center" wrapText="1"/>
    </xf>
    <xf numFmtId="164" fontId="27" fillId="0" borderId="0" xfId="45" applyNumberFormat="1" applyFont="1" applyFill="1" applyBorder="1" applyAlignment="1" applyProtection="1">
      <alignment horizontal="center" vertical="center"/>
      <protection locked="0"/>
    </xf>
    <xf numFmtId="164" fontId="27" fillId="0" borderId="0" xfId="45" applyNumberFormat="1" applyFont="1" applyFill="1" applyBorder="1" applyAlignment="1" applyProtection="1">
      <alignment vertical="center"/>
      <protection hidden="1"/>
    </xf>
    <xf numFmtId="166" fontId="27" fillId="0" borderId="0" xfId="0" applyNumberFormat="1" applyFont="1" applyFill="1" applyBorder="1" applyAlignment="1" applyProtection="1">
      <alignment horizontal="left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164" fontId="27" fillId="0" borderId="0" xfId="45" applyNumberFormat="1" applyFont="1" applyFill="1" applyBorder="1" applyAlignment="1" applyProtection="1">
      <alignment vertical="center"/>
      <protection locked="0"/>
    </xf>
    <xf numFmtId="0" fontId="27" fillId="0" borderId="0" xfId="0" applyFont="1" applyFill="1" applyBorder="1" applyAlignment="1" applyProtection="1">
      <alignment vertical="center"/>
      <protection locked="0"/>
    </xf>
    <xf numFmtId="0" fontId="28" fillId="0" borderId="10" xfId="0" applyFont="1" applyFill="1" applyBorder="1" applyAlignment="1" applyProtection="1">
      <alignment horizontal="center" vertical="center"/>
      <protection locked="0"/>
    </xf>
    <xf numFmtId="0" fontId="31" fillId="0" borderId="31" xfId="0" applyFont="1" applyFill="1" applyBorder="1" applyAlignment="1" applyProtection="1">
      <alignment horizontal="center" vertical="center"/>
      <protection locked="0"/>
    </xf>
    <xf numFmtId="0" fontId="31" fillId="0" borderId="35" xfId="0" applyFont="1" applyFill="1" applyBorder="1" applyAlignment="1" applyProtection="1">
      <alignment horizontal="center" vertical="center"/>
      <protection locked="0"/>
    </xf>
    <xf numFmtId="0" fontId="31" fillId="0" borderId="28" xfId="0" applyFont="1" applyFill="1" applyBorder="1" applyAlignment="1" applyProtection="1">
      <alignment horizontal="center" vertical="center"/>
      <protection locked="0"/>
    </xf>
    <xf numFmtId="0" fontId="31" fillId="0" borderId="32" xfId="0" applyFont="1" applyFill="1" applyBorder="1" applyAlignment="1" applyProtection="1">
      <alignment horizontal="center" vertical="center"/>
      <protection hidden="1"/>
    </xf>
    <xf numFmtId="0" fontId="31" fillId="0" borderId="36" xfId="0" applyFont="1" applyFill="1" applyBorder="1" applyAlignment="1" applyProtection="1">
      <alignment horizontal="center" vertical="center"/>
      <protection hidden="1"/>
    </xf>
    <xf numFmtId="0" fontId="31" fillId="0" borderId="15" xfId="0" applyFont="1" applyFill="1" applyBorder="1" applyAlignment="1" applyProtection="1">
      <alignment horizontal="center" vertical="center"/>
      <protection locked="0"/>
    </xf>
    <xf numFmtId="0" fontId="31" fillId="0" borderId="10" xfId="0" applyFont="1" applyFill="1" applyBorder="1" applyAlignment="1" applyProtection="1">
      <alignment horizontal="center" vertical="center"/>
      <protection locked="0"/>
    </xf>
    <xf numFmtId="0" fontId="31" fillId="0" borderId="18" xfId="0" applyFont="1" applyFill="1" applyBorder="1" applyAlignment="1" applyProtection="1">
      <alignment horizontal="center" vertical="center"/>
      <protection hidden="1"/>
    </xf>
    <xf numFmtId="0" fontId="31" fillId="0" borderId="37" xfId="0" applyFont="1" applyFill="1" applyBorder="1" applyAlignment="1" applyProtection="1">
      <alignment horizontal="center" vertical="center"/>
      <protection hidden="1"/>
    </xf>
    <xf numFmtId="0" fontId="31" fillId="0" borderId="16" xfId="0" applyFont="1" applyFill="1" applyBorder="1" applyAlignment="1" applyProtection="1">
      <alignment horizontal="center" vertical="center"/>
      <protection locked="0"/>
    </xf>
    <xf numFmtId="0" fontId="31" fillId="0" borderId="21" xfId="0" applyFont="1" applyFill="1" applyBorder="1" applyAlignment="1" applyProtection="1">
      <alignment horizontal="center" vertical="center"/>
      <protection locked="0"/>
    </xf>
    <xf numFmtId="0" fontId="31" fillId="0" borderId="22" xfId="0" applyFont="1" applyFill="1" applyBorder="1" applyAlignment="1" applyProtection="1">
      <alignment horizontal="center" vertical="center"/>
      <protection locked="0"/>
    </xf>
    <xf numFmtId="0" fontId="31" fillId="0" borderId="24" xfId="0" applyFont="1" applyFill="1" applyBorder="1" applyAlignment="1" applyProtection="1">
      <alignment horizontal="center" vertical="center"/>
      <protection hidden="1"/>
    </xf>
    <xf numFmtId="0" fontId="31" fillId="0" borderId="38" xfId="0" applyFont="1" applyFill="1" applyBorder="1" applyAlignment="1" applyProtection="1">
      <alignment horizontal="center" vertical="center"/>
      <protection hidden="1"/>
    </xf>
    <xf numFmtId="0" fontId="31" fillId="0" borderId="0" xfId="45" applyFont="1" applyFill="1" applyAlignment="1" applyProtection="1">
      <alignment vertical="center"/>
      <protection locked="0"/>
    </xf>
    <xf numFmtId="0" fontId="27" fillId="0" borderId="0" xfId="45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  <protection locked="0" hidden="1"/>
    </xf>
    <xf numFmtId="0" fontId="28" fillId="0" borderId="0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left" vertical="center"/>
      <protection hidden="1"/>
    </xf>
    <xf numFmtId="0" fontId="27" fillId="0" borderId="0" xfId="0" applyFont="1" applyFill="1" applyBorder="1" applyAlignment="1" applyProtection="1">
      <alignment horizontal="center" vertical="center"/>
      <protection hidden="1"/>
    </xf>
    <xf numFmtId="0" fontId="28" fillId="0" borderId="0" xfId="0" applyFont="1" applyFill="1" applyBorder="1" applyAlignment="1" applyProtection="1">
      <alignment horizontal="left"/>
      <protection locked="0"/>
    </xf>
    <xf numFmtId="0" fontId="31" fillId="0" borderId="0" xfId="0" applyFont="1" applyFill="1" applyAlignment="1" applyProtection="1">
      <alignment horizontal="right"/>
      <protection locked="0"/>
    </xf>
    <xf numFmtId="0" fontId="31" fillId="0" borderId="0" xfId="0" applyFont="1" applyFill="1" applyAlignment="1" applyProtection="1">
      <alignment horizontal="center"/>
      <protection locked="0"/>
    </xf>
    <xf numFmtId="0" fontId="31" fillId="0" borderId="0" xfId="0" applyFont="1" applyFill="1" applyBorder="1" applyAlignment="1" applyProtection="1">
      <alignment horizontal="left" vertical="center"/>
      <protection locked="0"/>
    </xf>
    <xf numFmtId="0" fontId="35" fillId="0" borderId="11" xfId="0" applyFont="1" applyFill="1" applyBorder="1" applyAlignment="1" applyProtection="1">
      <alignment horizontal="center" vertical="center"/>
      <protection locked="0"/>
    </xf>
    <xf numFmtId="0" fontId="35" fillId="0" borderId="11" xfId="0" applyFont="1" applyFill="1" applyBorder="1" applyAlignment="1" applyProtection="1">
      <alignment vertical="center"/>
      <protection locked="0"/>
    </xf>
    <xf numFmtId="0" fontId="31" fillId="0" borderId="0" xfId="0" applyFont="1" applyFill="1" applyBorder="1" applyAlignment="1" applyProtection="1">
      <alignment horizontal="center" vertical="center"/>
      <protection locked="0"/>
    </xf>
    <xf numFmtId="0" fontId="31" fillId="0" borderId="0" xfId="0" applyFont="1" applyFill="1" applyBorder="1" applyAlignment="1" applyProtection="1">
      <alignment vertical="center"/>
      <protection hidden="1"/>
    </xf>
    <xf numFmtId="0" fontId="28" fillId="0" borderId="0" xfId="0" applyFont="1" applyFill="1" applyBorder="1" applyAlignment="1" applyProtection="1">
      <alignment horizontal="left" vertical="center"/>
      <protection locked="0"/>
    </xf>
    <xf numFmtId="0" fontId="28" fillId="0" borderId="0" xfId="0" applyFont="1" applyFill="1" applyBorder="1" applyAlignment="1" applyProtection="1">
      <protection locked="0"/>
    </xf>
    <xf numFmtId="0" fontId="31" fillId="0" borderId="0" xfId="0" applyFont="1" applyFill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right"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166" fontId="28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Alignment="1" applyProtection="1">
      <alignment horizontal="center" vertical="center" wrapText="1"/>
      <protection locked="0"/>
    </xf>
    <xf numFmtId="0" fontId="30" fillId="0" borderId="0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Fill="1" applyAlignment="1" applyProtection="1">
      <alignment horizontal="center" vertical="center"/>
      <protection hidden="1"/>
    </xf>
    <xf numFmtId="0" fontId="26" fillId="0" borderId="0" xfId="20" applyFont="1" applyFill="1" applyAlignment="1" applyProtection="1">
      <alignment horizontal="center" vertical="center" wrapText="1"/>
      <protection locked="0"/>
    </xf>
    <xf numFmtId="0" fontId="28" fillId="0" borderId="0" xfId="20" applyFont="1" applyFill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6" fillId="0" borderId="0" xfId="19" applyFont="1" applyAlignment="1">
      <alignment horizontal="center" vertical="center" wrapText="1"/>
    </xf>
    <xf numFmtId="0" fontId="27" fillId="0" borderId="10" xfId="62" applyFont="1" applyBorder="1" applyAlignment="1">
      <alignment horizontal="center" vertical="center" wrapText="1"/>
    </xf>
    <xf numFmtId="0" fontId="27" fillId="0" borderId="10" xfId="62" applyFont="1" applyBorder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39" fillId="0" borderId="10" xfId="0" applyFont="1" applyBorder="1" applyAlignment="1" applyProtection="1">
      <alignment horizontal="center" vertical="center" wrapText="1"/>
      <protection hidden="1"/>
    </xf>
  </cellXfs>
  <cellStyles count="6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37-hastiqacucak" xfId="62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81"/>
  <sheetViews>
    <sheetView view="pageBreakPreview" topLeftCell="A52" zoomScaleSheetLayoutView="100" workbookViewId="0">
      <selection activeCell="A74" sqref="A74:XFD74"/>
    </sheetView>
  </sheetViews>
  <sheetFormatPr defaultColWidth="9.140625" defaultRowHeight="17.25"/>
  <cols>
    <col min="1" max="1" width="6.5703125" style="540" customWidth="1"/>
    <col min="2" max="2" width="59.42578125" style="540" customWidth="1"/>
    <col min="3" max="3" width="25.42578125" style="540" customWidth="1"/>
    <col min="4" max="4" width="22.85546875" style="614" customWidth="1"/>
    <col min="5" max="5" width="5.42578125" style="614" customWidth="1"/>
    <col min="6" max="6" width="9.7109375" style="537" hidden="1" customWidth="1"/>
    <col min="7" max="7" width="6.7109375" style="537" hidden="1" customWidth="1"/>
    <col min="8" max="8" width="3.28515625" style="537" hidden="1" customWidth="1"/>
    <col min="9" max="9" width="9.42578125" style="537" hidden="1" customWidth="1"/>
    <col min="10" max="10" width="5.7109375" style="537" hidden="1" customWidth="1"/>
    <col min="11" max="11" width="3.85546875" style="537" hidden="1" customWidth="1"/>
    <col min="12" max="12" width="12.28515625" style="537" hidden="1" customWidth="1"/>
    <col min="13" max="13" width="2.28515625" style="540" hidden="1" customWidth="1"/>
    <col min="14" max="14" width="9.140625" style="540" hidden="1" customWidth="1"/>
    <col min="15" max="29" width="0" style="540" hidden="1" customWidth="1"/>
    <col min="30" max="16384" width="9.140625" style="540"/>
  </cols>
  <sheetData>
    <row r="1" spans="1:10" s="537" customFormat="1">
      <c r="C1" s="538"/>
      <c r="D1" s="538" t="s">
        <v>198</v>
      </c>
      <c r="E1" s="464">
        <v>153</v>
      </c>
      <c r="F1" s="538"/>
    </row>
    <row r="2" spans="1:10" s="537" customFormat="1">
      <c r="C2" s="538"/>
      <c r="D2" s="615" t="s">
        <v>40</v>
      </c>
      <c r="E2" s="615"/>
      <c r="F2" s="538"/>
    </row>
    <row r="3" spans="1:10" s="537" customFormat="1">
      <c r="C3" s="538"/>
      <c r="D3" s="616" t="s">
        <v>251</v>
      </c>
      <c r="E3" s="616"/>
      <c r="F3" s="538"/>
    </row>
    <row r="4" spans="1:10" s="464" customFormat="1" ht="24.75" customHeight="1">
      <c r="B4" s="465"/>
      <c r="C4" s="465"/>
      <c r="D4" s="615" t="s">
        <v>252</v>
      </c>
      <c r="E4" s="615"/>
    </row>
    <row r="5" spans="1:10" s="464" customFormat="1" ht="20.25" customHeight="1">
      <c r="B5" s="465"/>
      <c r="C5" s="615" t="s">
        <v>253</v>
      </c>
      <c r="D5" s="615"/>
      <c r="E5" s="615"/>
    </row>
    <row r="6" spans="1:10" ht="20.25">
      <c r="A6" s="620" t="s">
        <v>41</v>
      </c>
      <c r="B6" s="620"/>
      <c r="C6" s="620"/>
      <c r="D6" s="620"/>
      <c r="E6" s="620"/>
      <c r="F6" s="539"/>
    </row>
    <row r="7" spans="1:10" ht="20.45" customHeight="1">
      <c r="A7" s="621" t="s">
        <v>315</v>
      </c>
      <c r="B7" s="621"/>
      <c r="C7" s="621"/>
      <c r="D7" s="621"/>
      <c r="E7" s="621"/>
      <c r="F7" s="541" t="s">
        <v>217</v>
      </c>
    </row>
    <row r="8" spans="1:10" ht="18.75" customHeight="1">
      <c r="A8" s="622" t="s">
        <v>230</v>
      </c>
      <c r="B8" s="622"/>
      <c r="C8" s="622"/>
      <c r="D8" s="622"/>
      <c r="E8" s="622"/>
      <c r="F8" s="542"/>
      <c r="G8" s="543"/>
      <c r="H8" s="543"/>
      <c r="I8" s="543"/>
      <c r="J8" s="543"/>
    </row>
    <row r="9" spans="1:10" ht="21.6" customHeight="1">
      <c r="A9" s="544"/>
      <c r="B9" s="545"/>
      <c r="C9" s="544"/>
      <c r="D9" s="546" t="s">
        <v>51</v>
      </c>
      <c r="E9" s="547"/>
      <c r="F9" s="548"/>
    </row>
    <row r="10" spans="1:10" ht="20.25">
      <c r="A10" s="549" t="s">
        <v>7</v>
      </c>
      <c r="B10" s="550" t="s">
        <v>144</v>
      </c>
      <c r="C10" s="551"/>
      <c r="D10" s="261"/>
      <c r="E10" s="261"/>
      <c r="F10" s="548"/>
    </row>
    <row r="11" spans="1:10">
      <c r="A11" s="552">
        <v>1</v>
      </c>
      <c r="B11" s="553" t="s">
        <v>115</v>
      </c>
      <c r="C11" s="554"/>
      <c r="D11" s="439">
        <v>57043.199999999997</v>
      </c>
      <c r="E11" s="456"/>
      <c r="F11" s="548"/>
    </row>
    <row r="12" spans="1:10">
      <c r="A12" s="552">
        <f>+A11+1</f>
        <v>2</v>
      </c>
      <c r="B12" s="553" t="s">
        <v>8</v>
      </c>
      <c r="C12" s="554"/>
      <c r="D12" s="439">
        <v>3500</v>
      </c>
      <c r="E12" s="456"/>
      <c r="F12" s="548" t="s">
        <v>204</v>
      </c>
    </row>
    <row r="13" spans="1:10" hidden="1">
      <c r="A13" s="552">
        <f>+A12+1</f>
        <v>3</v>
      </c>
      <c r="B13" s="553" t="s">
        <v>61</v>
      </c>
      <c r="C13" s="554"/>
      <c r="D13" s="439">
        <f>+Komunal!N30</f>
        <v>0</v>
      </c>
      <c r="E13" s="456"/>
      <c r="F13" s="548"/>
    </row>
    <row r="14" spans="1:10" hidden="1">
      <c r="A14" s="552">
        <f t="shared" ref="A14:A16" si="0">+A13+1</f>
        <v>4</v>
      </c>
      <c r="B14" s="553" t="s">
        <v>116</v>
      </c>
      <c r="C14" s="554"/>
      <c r="D14" s="439"/>
      <c r="E14" s="456"/>
      <c r="F14" s="548"/>
    </row>
    <row r="15" spans="1:10">
      <c r="A15" s="552">
        <v>3</v>
      </c>
      <c r="B15" s="553" t="s">
        <v>9</v>
      </c>
      <c r="C15" s="554"/>
      <c r="D15" s="439">
        <f>4594.5-1130</f>
        <v>3464.5</v>
      </c>
      <c r="E15" s="456"/>
      <c r="F15" s="548">
        <v>7089.7</v>
      </c>
    </row>
    <row r="16" spans="1:10" hidden="1">
      <c r="A16" s="552">
        <f t="shared" si="0"/>
        <v>4</v>
      </c>
      <c r="B16" s="553" t="s">
        <v>70</v>
      </c>
      <c r="C16" s="554"/>
      <c r="D16" s="439"/>
      <c r="E16" s="456"/>
      <c r="F16" s="548"/>
    </row>
    <row r="17" spans="1:19">
      <c r="A17" s="552">
        <v>4</v>
      </c>
      <c r="B17" s="553" t="s">
        <v>123</v>
      </c>
      <c r="C17" s="554"/>
      <c r="D17" s="555">
        <f>SUM(D18:D19)</f>
        <v>418.3</v>
      </c>
      <c r="E17" s="556"/>
      <c r="F17" s="548"/>
    </row>
    <row r="18" spans="1:19" s="564" customFormat="1" ht="16.5">
      <c r="A18" s="557">
        <v>4.0999999999999996</v>
      </c>
      <c r="B18" s="558" t="s">
        <v>71</v>
      </c>
      <c r="C18" s="559"/>
      <c r="D18" s="560">
        <f>+D64</f>
        <v>418.3</v>
      </c>
      <c r="E18" s="561"/>
      <c r="F18" s="562"/>
      <c r="G18" s="563"/>
      <c r="H18" s="563"/>
      <c r="I18" s="563"/>
      <c r="J18" s="563"/>
      <c r="K18" s="563"/>
      <c r="L18" s="563"/>
    </row>
    <row r="19" spans="1:19" s="564" customFormat="1" ht="16.5" hidden="1">
      <c r="A19" s="557">
        <v>7.2</v>
      </c>
      <c r="B19" s="558" t="s">
        <v>72</v>
      </c>
      <c r="C19" s="559"/>
      <c r="D19" s="565"/>
      <c r="E19" s="566"/>
      <c r="F19" s="562" t="s">
        <v>206</v>
      </c>
      <c r="G19" s="563"/>
      <c r="H19" s="563"/>
      <c r="K19" s="563"/>
      <c r="L19" s="567"/>
    </row>
    <row r="20" spans="1:19" hidden="1">
      <c r="A20" s="552">
        <f>+A17+1</f>
        <v>5</v>
      </c>
      <c r="B20" s="553" t="s">
        <v>10</v>
      </c>
      <c r="C20" s="554"/>
      <c r="D20" s="439"/>
      <c r="E20" s="456"/>
      <c r="F20" s="548"/>
    </row>
    <row r="21" spans="1:19" s="537" customFormat="1" hidden="1">
      <c r="A21" s="552">
        <f>+A20+1</f>
        <v>6</v>
      </c>
      <c r="B21" s="568"/>
      <c r="C21" s="569"/>
      <c r="D21" s="439"/>
      <c r="E21" s="456"/>
      <c r="F21" s="548"/>
    </row>
    <row r="22" spans="1:19" s="537" customFormat="1" hidden="1">
      <c r="A22" s="552">
        <f>+A21+1</f>
        <v>7</v>
      </c>
      <c r="B22" s="568"/>
      <c r="C22" s="569"/>
      <c r="D22" s="439"/>
      <c r="E22" s="456"/>
      <c r="F22" s="570" t="s">
        <v>228</v>
      </c>
    </row>
    <row r="23" spans="1:19">
      <c r="A23" s="549"/>
      <c r="B23" s="571" t="s">
        <v>28</v>
      </c>
      <c r="C23" s="551"/>
      <c r="D23" s="572">
        <f>SUM(D11:D17,D20:D22)</f>
        <v>64426</v>
      </c>
      <c r="E23" s="573"/>
      <c r="F23" s="548"/>
    </row>
    <row r="24" spans="1:19" ht="23.25" customHeight="1">
      <c r="A24" s="574"/>
      <c r="B24" s="549"/>
      <c r="C24" s="554"/>
      <c r="D24" s="555"/>
      <c r="E24" s="555"/>
      <c r="F24" s="548"/>
    </row>
    <row r="25" spans="1:19" ht="20.25">
      <c r="A25" s="549" t="s">
        <v>11</v>
      </c>
      <c r="B25" s="575" t="s">
        <v>145</v>
      </c>
      <c r="C25" s="261"/>
      <c r="D25" s="576"/>
      <c r="E25" s="576"/>
      <c r="F25" s="548"/>
      <c r="M25" s="537"/>
      <c r="N25" s="537"/>
      <c r="O25" s="537"/>
      <c r="P25" s="537"/>
      <c r="Q25" s="537"/>
      <c r="R25" s="537"/>
      <c r="S25" s="537"/>
    </row>
    <row r="26" spans="1:19">
      <c r="A26" s="552">
        <v>1</v>
      </c>
      <c r="B26" s="553" t="s">
        <v>12</v>
      </c>
      <c r="C26" s="554"/>
      <c r="D26" s="439">
        <f>+Ashkhatavardz!L9</f>
        <v>43511.9</v>
      </c>
      <c r="E26" s="456"/>
      <c r="F26" s="548"/>
    </row>
    <row r="27" spans="1:19" s="564" customFormat="1" ht="13.5">
      <c r="A27" s="577">
        <v>1.1000000000000001</v>
      </c>
      <c r="B27" s="578" t="s">
        <v>117</v>
      </c>
      <c r="C27" s="559"/>
      <c r="D27" s="560">
        <f>+Ashkhatavardz!I7</f>
        <v>2613.6</v>
      </c>
      <c r="E27" s="561"/>
      <c r="F27" s="579"/>
      <c r="G27" s="563"/>
      <c r="H27" s="563"/>
      <c r="I27" s="563"/>
      <c r="J27" s="580"/>
      <c r="K27" s="563"/>
      <c r="L27" s="563"/>
      <c r="M27" s="563"/>
      <c r="N27" s="563"/>
      <c r="O27" s="563"/>
      <c r="P27" s="563"/>
      <c r="Q27" s="563"/>
      <c r="R27" s="563"/>
      <c r="S27" s="563"/>
    </row>
    <row r="28" spans="1:19" s="564" customFormat="1" ht="13.5" hidden="1">
      <c r="A28" s="577">
        <v>1.2</v>
      </c>
      <c r="B28" s="581"/>
      <c r="C28" s="559"/>
      <c r="D28" s="565"/>
      <c r="E28" s="566"/>
      <c r="F28" s="582"/>
      <c r="G28" s="563"/>
      <c r="H28" s="563"/>
      <c r="I28" s="563"/>
      <c r="J28" s="563"/>
      <c r="K28" s="563"/>
      <c r="L28" s="563"/>
      <c r="M28" s="563"/>
      <c r="N28" s="563"/>
      <c r="O28" s="563"/>
      <c r="P28" s="563"/>
      <c r="Q28" s="563"/>
      <c r="R28" s="563"/>
      <c r="S28" s="563"/>
    </row>
    <row r="29" spans="1:19">
      <c r="A29" s="552">
        <f>+A26+1</f>
        <v>2</v>
      </c>
      <c r="B29" s="553" t="s">
        <v>15</v>
      </c>
      <c r="C29" s="554"/>
      <c r="D29" s="439">
        <f>+L29-'Dramakan hosqer'!F82-L30</f>
        <v>13860</v>
      </c>
      <c r="E29" s="456"/>
      <c r="F29" s="548"/>
      <c r="G29" s="583">
        <f>+ROUND((D11-12000)/30/12,0)</f>
        <v>125</v>
      </c>
      <c r="H29" s="583" t="s">
        <v>195</v>
      </c>
      <c r="I29" s="583">
        <v>550</v>
      </c>
      <c r="J29" s="583">
        <v>252</v>
      </c>
      <c r="K29" s="583" t="s">
        <v>196</v>
      </c>
      <c r="L29" s="583">
        <f>+ROUND(G29*I29*J29/1000,1)</f>
        <v>17325</v>
      </c>
      <c r="M29" s="549"/>
      <c r="N29" s="540" t="s">
        <v>256</v>
      </c>
    </row>
    <row r="30" spans="1:19">
      <c r="A30" s="552">
        <f>+A29+1</f>
        <v>3</v>
      </c>
      <c r="B30" s="553" t="s">
        <v>14</v>
      </c>
      <c r="C30" s="554"/>
      <c r="D30" s="439">
        <f>+Komunal!F28</f>
        <v>566</v>
      </c>
      <c r="E30" s="456"/>
      <c r="F30" s="548">
        <f>+D30-Komunal!F20</f>
        <v>566</v>
      </c>
      <c r="L30" s="537">
        <f>+L29*0.2</f>
        <v>3465</v>
      </c>
    </row>
    <row r="31" spans="1:19">
      <c r="A31" s="552">
        <f t="shared" ref="A31:A35" si="1">+A30+1</f>
        <v>4</v>
      </c>
      <c r="B31" s="553" t="s">
        <v>13</v>
      </c>
      <c r="C31" s="554"/>
      <c r="D31" s="439">
        <f>+Komunal!J28</f>
        <v>2033.4</v>
      </c>
      <c r="E31" s="456"/>
      <c r="F31" s="548">
        <f>+D31-Komunal!J20</f>
        <v>2033.4</v>
      </c>
    </row>
    <row r="32" spans="1:19">
      <c r="A32" s="552">
        <f t="shared" si="1"/>
        <v>5</v>
      </c>
      <c r="B32" s="553" t="s">
        <v>16</v>
      </c>
      <c r="C32" s="554"/>
      <c r="D32" s="439">
        <f>+Komunal!N28</f>
        <v>195.7</v>
      </c>
      <c r="E32" s="456"/>
      <c r="F32" s="548">
        <f>+D32-Komunal!N20</f>
        <v>195.7</v>
      </c>
    </row>
    <row r="33" spans="1:14">
      <c r="A33" s="552">
        <f t="shared" si="1"/>
        <v>6</v>
      </c>
      <c r="B33" s="553" t="s">
        <v>17</v>
      </c>
      <c r="C33" s="554"/>
      <c r="D33" s="439">
        <v>80</v>
      </c>
      <c r="E33" s="456"/>
      <c r="F33" s="548"/>
    </row>
    <row r="34" spans="1:14">
      <c r="A34" s="552">
        <f t="shared" si="1"/>
        <v>7</v>
      </c>
      <c r="B34" s="553" t="s">
        <v>18</v>
      </c>
      <c r="C34" s="554"/>
      <c r="D34" s="439">
        <v>60</v>
      </c>
      <c r="E34" s="456"/>
      <c r="F34" s="548"/>
    </row>
    <row r="35" spans="1:14">
      <c r="A35" s="552">
        <f t="shared" si="1"/>
        <v>8</v>
      </c>
      <c r="B35" s="553" t="s">
        <v>19</v>
      </c>
      <c r="C35" s="554"/>
      <c r="D35" s="439">
        <f>+D36+D37+D38</f>
        <v>183.6</v>
      </c>
      <c r="E35" s="456"/>
      <c r="F35" s="548"/>
    </row>
    <row r="36" spans="1:14" s="564" customFormat="1" ht="13.5">
      <c r="A36" s="557">
        <v>8.1</v>
      </c>
      <c r="B36" s="558" t="s">
        <v>20</v>
      </c>
      <c r="C36" s="559"/>
      <c r="D36" s="565">
        <v>57.6</v>
      </c>
      <c r="E36" s="566"/>
      <c r="F36" s="582"/>
      <c r="G36" s="563"/>
      <c r="H36" s="563"/>
      <c r="I36" s="563"/>
      <c r="J36" s="563"/>
      <c r="K36" s="563"/>
      <c r="L36" s="563"/>
    </row>
    <row r="37" spans="1:14" s="564" customFormat="1" ht="13.5" hidden="1">
      <c r="A37" s="557">
        <v>8.1999999999999993</v>
      </c>
      <c r="B37" s="558" t="s">
        <v>21</v>
      </c>
      <c r="C37" s="559"/>
      <c r="D37" s="565"/>
      <c r="E37" s="566"/>
      <c r="F37" s="582"/>
      <c r="G37" s="563"/>
      <c r="H37" s="563"/>
      <c r="I37" s="563"/>
      <c r="J37" s="563"/>
      <c r="K37" s="563"/>
      <c r="L37" s="563"/>
    </row>
    <row r="38" spans="1:14" s="564" customFormat="1" ht="15" customHeight="1">
      <c r="A38" s="557">
        <v>8.1999999999999993</v>
      </c>
      <c r="B38" s="558" t="s">
        <v>22</v>
      </c>
      <c r="C38" s="559"/>
      <c r="D38" s="565">
        <v>126</v>
      </c>
      <c r="E38" s="566"/>
      <c r="F38" s="582"/>
      <c r="G38" s="563"/>
      <c r="H38" s="563"/>
      <c r="J38" s="618" t="s">
        <v>197</v>
      </c>
      <c r="K38" s="618"/>
      <c r="L38" s="563"/>
    </row>
    <row r="39" spans="1:14" ht="17.45" customHeight="1" thickBot="1">
      <c r="A39" s="552">
        <f>+A35+1</f>
        <v>9</v>
      </c>
      <c r="B39" s="553" t="s">
        <v>23</v>
      </c>
      <c r="C39" s="554"/>
      <c r="D39" s="439">
        <v>66</v>
      </c>
      <c r="E39" s="456"/>
      <c r="F39" s="548"/>
      <c r="I39" s="541"/>
      <c r="J39" s="619"/>
      <c r="K39" s="619"/>
    </row>
    <row r="40" spans="1:14" ht="18" thickBot="1">
      <c r="A40" s="552">
        <f>+A39+1</f>
        <v>10</v>
      </c>
      <c r="B40" s="553" t="s">
        <v>29</v>
      </c>
      <c r="C40" s="554"/>
      <c r="D40" s="439">
        <f>N40</f>
        <v>1029</v>
      </c>
      <c r="E40" s="456"/>
      <c r="F40" s="548" t="s">
        <v>255</v>
      </c>
      <c r="J40" s="584">
        <v>7</v>
      </c>
      <c r="K40" s="585" t="s">
        <v>195</v>
      </c>
      <c r="L40" s="586">
        <v>147</v>
      </c>
      <c r="M40" s="587" t="s">
        <v>196</v>
      </c>
      <c r="N40" s="588">
        <f>+J40*L40</f>
        <v>1029</v>
      </c>
    </row>
    <row r="41" spans="1:14">
      <c r="A41" s="552">
        <f t="shared" ref="A41:A63" si="2">+A40+1</f>
        <v>11</v>
      </c>
      <c r="B41" s="553" t="s">
        <v>24</v>
      </c>
      <c r="C41" s="554"/>
      <c r="D41" s="439">
        <v>300</v>
      </c>
      <c r="E41" s="456"/>
      <c r="F41" s="548"/>
      <c r="J41" s="589">
        <f>+J40</f>
        <v>7</v>
      </c>
      <c r="K41" s="590" t="s">
        <v>195</v>
      </c>
      <c r="L41" s="590">
        <v>28</v>
      </c>
      <c r="M41" s="591" t="s">
        <v>196</v>
      </c>
      <c r="N41" s="592">
        <f>+J41*L41</f>
        <v>196</v>
      </c>
    </row>
    <row r="42" spans="1:14">
      <c r="A42" s="552">
        <f t="shared" si="2"/>
        <v>12</v>
      </c>
      <c r="B42" s="553" t="s">
        <v>73</v>
      </c>
      <c r="C42" s="554"/>
      <c r="D42" s="439">
        <v>350</v>
      </c>
      <c r="E42" s="456"/>
      <c r="F42" s="548"/>
      <c r="J42" s="593">
        <f>+J40</f>
        <v>7</v>
      </c>
      <c r="K42" s="590" t="s">
        <v>195</v>
      </c>
      <c r="L42" s="590">
        <v>28</v>
      </c>
      <c r="M42" s="591" t="s">
        <v>196</v>
      </c>
      <c r="N42" s="592">
        <f>+J42*L42</f>
        <v>196</v>
      </c>
    </row>
    <row r="43" spans="1:14">
      <c r="A43" s="552">
        <f t="shared" si="2"/>
        <v>13</v>
      </c>
      <c r="B43" s="553" t="s">
        <v>47</v>
      </c>
      <c r="C43" s="554"/>
      <c r="D43" s="439">
        <v>80</v>
      </c>
      <c r="E43" s="456"/>
      <c r="F43" s="548"/>
      <c r="J43" s="593">
        <f>+J40</f>
        <v>7</v>
      </c>
      <c r="K43" s="590" t="s">
        <v>195</v>
      </c>
      <c r="L43" s="590">
        <v>72.5</v>
      </c>
      <c r="M43" s="591" t="s">
        <v>196</v>
      </c>
      <c r="N43" s="592">
        <f>+J43*L43</f>
        <v>507.5</v>
      </c>
    </row>
    <row r="44" spans="1:14" ht="18" thickBot="1">
      <c r="A44" s="552">
        <f t="shared" si="2"/>
        <v>14</v>
      </c>
      <c r="B44" s="553" t="s">
        <v>118</v>
      </c>
      <c r="C44" s="554"/>
      <c r="D44" s="439">
        <v>20</v>
      </c>
      <c r="E44" s="456"/>
      <c r="F44" s="548"/>
      <c r="J44" s="594">
        <f>+J40</f>
        <v>7</v>
      </c>
      <c r="K44" s="595" t="s">
        <v>195</v>
      </c>
      <c r="L44" s="595">
        <v>38.700000000000003</v>
      </c>
      <c r="M44" s="596" t="s">
        <v>196</v>
      </c>
      <c r="N44" s="597">
        <f>+J44*L44</f>
        <v>270.90000000000003</v>
      </c>
    </row>
    <row r="45" spans="1:14">
      <c r="A45" s="552">
        <f t="shared" si="2"/>
        <v>15</v>
      </c>
      <c r="B45" s="553" t="s">
        <v>119</v>
      </c>
      <c r="C45" s="554"/>
      <c r="D45" s="439">
        <v>150</v>
      </c>
      <c r="E45" s="456"/>
      <c r="F45" s="548"/>
    </row>
    <row r="46" spans="1:14">
      <c r="A46" s="552">
        <f t="shared" si="2"/>
        <v>16</v>
      </c>
      <c r="B46" s="553" t="s">
        <v>25</v>
      </c>
      <c r="C46" s="554"/>
      <c r="D46" s="439">
        <v>500</v>
      </c>
      <c r="E46" s="456"/>
      <c r="F46" s="548"/>
    </row>
    <row r="47" spans="1:14">
      <c r="A47" s="552">
        <f t="shared" si="2"/>
        <v>17</v>
      </c>
      <c r="B47" s="553" t="s">
        <v>26</v>
      </c>
      <c r="C47" s="554"/>
      <c r="D47" s="439">
        <v>60</v>
      </c>
      <c r="E47" s="456"/>
      <c r="F47" s="548"/>
    </row>
    <row r="48" spans="1:14" hidden="1">
      <c r="A48" s="552">
        <f t="shared" si="2"/>
        <v>18</v>
      </c>
      <c r="B48" s="553" t="s">
        <v>65</v>
      </c>
      <c r="C48" s="554"/>
      <c r="D48" s="439"/>
      <c r="E48" s="456"/>
      <c r="F48" s="548"/>
    </row>
    <row r="49" spans="1:12" hidden="1">
      <c r="A49" s="552">
        <f t="shared" si="2"/>
        <v>19</v>
      </c>
      <c r="B49" s="553" t="s">
        <v>52</v>
      </c>
      <c r="C49" s="554"/>
      <c r="D49" s="439">
        <f>+D13</f>
        <v>0</v>
      </c>
      <c r="E49" s="456"/>
      <c r="F49" s="548"/>
    </row>
    <row r="50" spans="1:12">
      <c r="A50" s="552">
        <v>18</v>
      </c>
      <c r="B50" s="553" t="s">
        <v>44</v>
      </c>
      <c r="C50" s="554"/>
      <c r="D50" s="439">
        <v>105</v>
      </c>
      <c r="E50" s="456"/>
      <c r="F50" s="548"/>
    </row>
    <row r="51" spans="1:12">
      <c r="A51" s="552">
        <f t="shared" si="2"/>
        <v>19</v>
      </c>
      <c r="B51" s="553" t="s">
        <v>74</v>
      </c>
      <c r="C51" s="554"/>
      <c r="D51" s="439">
        <v>80</v>
      </c>
      <c r="E51" s="456"/>
      <c r="F51" s="548"/>
    </row>
    <row r="52" spans="1:12">
      <c r="A52" s="552">
        <f t="shared" si="2"/>
        <v>20</v>
      </c>
      <c r="B52" s="553" t="s">
        <v>75</v>
      </c>
      <c r="C52" s="554"/>
      <c r="D52" s="439">
        <v>95</v>
      </c>
      <c r="E52" s="456"/>
      <c r="F52" s="548"/>
    </row>
    <row r="53" spans="1:12">
      <c r="A53" s="552">
        <f t="shared" si="2"/>
        <v>21</v>
      </c>
      <c r="B53" s="553" t="s">
        <v>45</v>
      </c>
      <c r="C53" s="554"/>
      <c r="D53" s="439">
        <v>3</v>
      </c>
      <c r="E53" s="456"/>
      <c r="F53" s="548"/>
    </row>
    <row r="54" spans="1:12">
      <c r="A54" s="552">
        <f t="shared" si="2"/>
        <v>22</v>
      </c>
      <c r="B54" s="553" t="s">
        <v>120</v>
      </c>
      <c r="C54" s="554"/>
      <c r="D54" s="439">
        <v>72</v>
      </c>
      <c r="E54" s="456"/>
      <c r="F54" s="548"/>
    </row>
    <row r="55" spans="1:12" hidden="1">
      <c r="A55" s="552">
        <f t="shared" si="2"/>
        <v>23</v>
      </c>
      <c r="B55" s="553" t="s">
        <v>46</v>
      </c>
      <c r="C55" s="554"/>
      <c r="D55" s="439"/>
      <c r="E55" s="456"/>
      <c r="F55" s="548"/>
    </row>
    <row r="56" spans="1:12">
      <c r="A56" s="552">
        <v>23</v>
      </c>
      <c r="B56" s="553" t="s">
        <v>62</v>
      </c>
      <c r="C56" s="554"/>
      <c r="D56" s="439">
        <v>100</v>
      </c>
      <c r="E56" s="456"/>
      <c r="F56" s="548"/>
    </row>
    <row r="57" spans="1:12" hidden="1">
      <c r="A57" s="552">
        <f t="shared" si="2"/>
        <v>24</v>
      </c>
      <c r="B57" s="553"/>
      <c r="C57" s="554"/>
      <c r="D57" s="439"/>
      <c r="E57" s="456"/>
      <c r="F57" s="548"/>
    </row>
    <row r="58" spans="1:12" hidden="1">
      <c r="A58" s="552">
        <f t="shared" si="2"/>
        <v>25</v>
      </c>
      <c r="B58" s="553"/>
      <c r="C58" s="554"/>
      <c r="D58" s="439"/>
      <c r="E58" s="456"/>
      <c r="F58" s="548"/>
    </row>
    <row r="59" spans="1:12" s="537" customFormat="1" hidden="1">
      <c r="A59" s="552">
        <f t="shared" si="2"/>
        <v>26</v>
      </c>
      <c r="B59" s="568"/>
      <c r="C59" s="569"/>
      <c r="D59" s="439"/>
      <c r="E59" s="456"/>
      <c r="F59" s="548"/>
    </row>
    <row r="60" spans="1:12" s="537" customFormat="1">
      <c r="A60" s="552">
        <v>24</v>
      </c>
      <c r="B60" s="598" t="s">
        <v>284</v>
      </c>
      <c r="C60" s="569"/>
      <c r="D60" s="439">
        <v>30</v>
      </c>
      <c r="E60" s="456"/>
      <c r="F60" s="548"/>
    </row>
    <row r="61" spans="1:12" s="537" customFormat="1">
      <c r="A61" s="552">
        <v>25</v>
      </c>
      <c r="B61" s="598" t="s">
        <v>285</v>
      </c>
      <c r="C61" s="569"/>
      <c r="D61" s="439">
        <v>48</v>
      </c>
      <c r="E61" s="456"/>
      <c r="F61" s="548"/>
    </row>
    <row r="62" spans="1:12" s="537" customFormat="1">
      <c r="A62" s="552">
        <v>26</v>
      </c>
      <c r="B62" s="598" t="s">
        <v>264</v>
      </c>
      <c r="C62" s="569"/>
      <c r="D62" s="439">
        <v>130</v>
      </c>
      <c r="E62" s="456"/>
      <c r="F62" s="570" t="s">
        <v>121</v>
      </c>
    </row>
    <row r="63" spans="1:12">
      <c r="A63" s="552">
        <f t="shared" si="2"/>
        <v>27</v>
      </c>
      <c r="B63" s="553" t="s">
        <v>27</v>
      </c>
      <c r="C63" s="554"/>
      <c r="D63" s="439">
        <v>418.3</v>
      </c>
      <c r="E63" s="456"/>
      <c r="F63" s="548"/>
    </row>
    <row r="64" spans="1:12" s="564" customFormat="1" ht="13.5">
      <c r="A64" s="577">
        <v>27.1</v>
      </c>
      <c r="B64" s="599" t="s">
        <v>76</v>
      </c>
      <c r="C64" s="559"/>
      <c r="D64" s="565">
        <f>+D63</f>
        <v>418.3</v>
      </c>
      <c r="E64" s="566"/>
      <c r="F64" s="302"/>
      <c r="G64" s="563"/>
      <c r="H64" s="563"/>
      <c r="I64" s="563"/>
      <c r="J64" s="563"/>
      <c r="K64" s="563"/>
      <c r="L64" s="563"/>
    </row>
    <row r="65" spans="1:12">
      <c r="A65" s="552">
        <f>+A63+1</f>
        <v>28</v>
      </c>
      <c r="B65" s="553" t="s">
        <v>77</v>
      </c>
      <c r="C65" s="554"/>
      <c r="D65" s="439">
        <v>20</v>
      </c>
      <c r="E65" s="456"/>
      <c r="F65" s="548"/>
    </row>
    <row r="66" spans="1:12">
      <c r="A66" s="552">
        <f>+A65+1</f>
        <v>29</v>
      </c>
      <c r="B66" s="553" t="s">
        <v>66</v>
      </c>
      <c r="C66" s="554"/>
      <c r="D66" s="439">
        <v>279.10000000000002</v>
      </c>
      <c r="E66" s="456"/>
      <c r="F66" s="548"/>
    </row>
    <row r="67" spans="1:12">
      <c r="A67" s="600"/>
      <c r="B67" s="601" t="s">
        <v>30</v>
      </c>
      <c r="C67" s="551"/>
      <c r="D67" s="572">
        <f>SUM(D26,D29:D35,D39:D63,D65:D66)</f>
        <v>64426</v>
      </c>
      <c r="E67" s="573"/>
      <c r="F67" s="617">
        <f>+D23-D67</f>
        <v>0</v>
      </c>
      <c r="G67" s="617"/>
    </row>
    <row r="68" spans="1:12" ht="37.5" customHeight="1">
      <c r="B68" s="602"/>
      <c r="C68" s="603"/>
      <c r="D68" s="574"/>
      <c r="E68" s="574"/>
      <c r="F68" s="548"/>
    </row>
    <row r="69" spans="1:12" s="537" customFormat="1" hidden="1">
      <c r="B69" s="604" t="s">
        <v>2</v>
      </c>
      <c r="C69" s="605"/>
      <c r="D69" s="606" t="s">
        <v>258</v>
      </c>
      <c r="E69" s="605"/>
      <c r="F69" s="548"/>
    </row>
    <row r="70" spans="1:12" s="537" customFormat="1" hidden="1">
      <c r="B70" s="607"/>
      <c r="D70" s="608" t="s">
        <v>92</v>
      </c>
      <c r="E70" s="609"/>
      <c r="F70" s="548"/>
    </row>
    <row r="71" spans="1:12" s="537" customFormat="1" hidden="1">
      <c r="B71" s="604" t="s">
        <v>6</v>
      </c>
      <c r="C71" s="606"/>
      <c r="D71" s="606" t="s">
        <v>259</v>
      </c>
      <c r="E71" s="606"/>
      <c r="F71" s="548"/>
    </row>
    <row r="72" spans="1:12" s="537" customFormat="1" ht="13.5" hidden="1" customHeight="1">
      <c r="B72" s="548"/>
      <c r="D72" s="608" t="s">
        <v>92</v>
      </c>
      <c r="E72" s="609"/>
      <c r="F72" s="548"/>
    </row>
    <row r="73" spans="1:12" s="537" customFormat="1" hidden="1">
      <c r="B73" s="580" t="s">
        <v>200</v>
      </c>
      <c r="C73" s="548"/>
      <c r="D73" s="610"/>
      <c r="E73" s="610"/>
      <c r="F73" s="548"/>
    </row>
    <row r="74" spans="1:12" s="367" customFormat="1" ht="36.75" customHeight="1">
      <c r="A74" s="677" t="s">
        <v>316</v>
      </c>
      <c r="B74" s="677"/>
      <c r="C74" s="368"/>
      <c r="D74" s="678" t="s">
        <v>317</v>
      </c>
      <c r="E74" s="678"/>
      <c r="G74" s="679" t="s">
        <v>318</v>
      </c>
    </row>
    <row r="75" spans="1:12" s="611" customFormat="1" ht="40.5" customHeight="1">
      <c r="B75" s="612"/>
      <c r="C75" s="613"/>
      <c r="D75" s="574"/>
      <c r="F75" s="574"/>
      <c r="G75" s="548"/>
      <c r="H75" s="548"/>
      <c r="I75" s="548"/>
      <c r="J75" s="548"/>
      <c r="K75" s="548"/>
      <c r="L75" s="548"/>
    </row>
    <row r="76" spans="1:12">
      <c r="B76" s="611"/>
      <c r="C76" s="611"/>
      <c r="D76" s="574"/>
      <c r="E76" s="574"/>
      <c r="F76" s="548"/>
    </row>
    <row r="77" spans="1:12">
      <c r="B77" s="611"/>
      <c r="C77" s="611"/>
      <c r="D77" s="574"/>
      <c r="E77" s="574"/>
      <c r="F77" s="548"/>
    </row>
    <row r="78" spans="1:12">
      <c r="B78" s="611"/>
      <c r="C78" s="611"/>
      <c r="D78" s="574"/>
      <c r="E78" s="574"/>
    </row>
    <row r="79" spans="1:12">
      <c r="B79" s="611"/>
      <c r="C79" s="611"/>
      <c r="D79" s="574"/>
      <c r="E79" s="574"/>
    </row>
    <row r="80" spans="1:12">
      <c r="B80" s="611"/>
      <c r="C80" s="611"/>
      <c r="D80" s="574"/>
      <c r="E80" s="574"/>
    </row>
    <row r="81" spans="2:5">
      <c r="B81" s="611"/>
      <c r="C81" s="611"/>
      <c r="D81" s="574"/>
      <c r="E81" s="574"/>
    </row>
  </sheetData>
  <sheetProtection formatCells="0" formatColumns="0" formatRows="0" insertColumns="0" insertRows="0" insertHyperlinks="0" deleteColumns="0" deleteRows="0" sort="0"/>
  <mergeCells count="11">
    <mergeCell ref="A74:B74"/>
    <mergeCell ref="D74:E74"/>
    <mergeCell ref="D2:E2"/>
    <mergeCell ref="D3:E3"/>
    <mergeCell ref="D4:E4"/>
    <mergeCell ref="F67:G67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7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3"/>
  <sheetViews>
    <sheetView tabSelected="1" view="pageBreakPreview" topLeftCell="A50" zoomScaleSheetLayoutView="100" workbookViewId="0">
      <selection activeCell="B12" sqref="B12"/>
    </sheetView>
  </sheetViews>
  <sheetFormatPr defaultColWidth="9.140625" defaultRowHeight="13.5"/>
  <cols>
    <col min="1" max="1" width="3.7109375" style="536" customWidth="1"/>
    <col min="2" max="2" width="67.42578125" style="375" customWidth="1"/>
    <col min="3" max="3" width="11.28515625" style="327" customWidth="1"/>
    <col min="4" max="4" width="12.28515625" style="327" customWidth="1"/>
    <col min="5" max="5" width="12" style="327" customWidth="1"/>
    <col min="6" max="6" width="11.42578125" style="59" customWidth="1"/>
    <col min="7" max="7" width="3.85546875" style="59" customWidth="1"/>
    <col min="8" max="8" width="23.140625" style="84" hidden="1" customWidth="1"/>
    <col min="9" max="9" width="17.7109375" style="65" hidden="1" customWidth="1"/>
    <col min="10" max="10" width="11.42578125" style="65" hidden="1" customWidth="1"/>
    <col min="11" max="15" width="0" style="58" hidden="1" customWidth="1"/>
    <col min="16" max="16" width="9.140625" style="58"/>
    <col min="17" max="16384" width="9.140625" style="59"/>
  </cols>
  <sheetData>
    <row r="1" spans="1:16" s="54" customFormat="1" ht="17.25">
      <c r="A1" s="523"/>
      <c r="B1" s="466"/>
      <c r="C1" s="467"/>
      <c r="D1" s="467"/>
      <c r="E1" s="467"/>
      <c r="F1" s="272" t="s">
        <v>198</v>
      </c>
      <c r="G1" s="487">
        <f>+'Ekamut-caxs'!E1+1</f>
        <v>154</v>
      </c>
      <c r="H1" s="82"/>
      <c r="I1" s="457"/>
      <c r="J1" s="457"/>
    </row>
    <row r="2" spans="1:16" s="54" customFormat="1" ht="17.25">
      <c r="A2" s="523"/>
      <c r="B2" s="468"/>
      <c r="C2" s="469"/>
      <c r="D2" s="469"/>
      <c r="E2" s="626" t="s">
        <v>40</v>
      </c>
      <c r="F2" s="626"/>
      <c r="G2" s="626"/>
      <c r="H2" s="82"/>
      <c r="I2" s="457"/>
      <c r="J2" s="457"/>
    </row>
    <row r="3" spans="1:16" s="54" customFormat="1" ht="17.25">
      <c r="A3" s="523"/>
      <c r="B3" s="468"/>
      <c r="C3" s="469"/>
      <c r="D3" s="469"/>
      <c r="E3" s="626" t="s">
        <v>251</v>
      </c>
      <c r="F3" s="626"/>
      <c r="G3" s="626"/>
      <c r="H3" s="82"/>
      <c r="I3" s="457"/>
      <c r="J3" s="457"/>
    </row>
    <row r="4" spans="1:16" s="54" customFormat="1" ht="17.25">
      <c r="A4" s="523"/>
      <c r="B4" s="468"/>
      <c r="C4" s="469"/>
      <c r="D4" s="469"/>
      <c r="E4" s="627" t="str">
        <f>+'Ekamut-caxs'!D4</f>
        <v xml:space="preserve">_____. _____. 2023թ. </v>
      </c>
      <c r="F4" s="627"/>
      <c r="G4" s="627"/>
      <c r="H4" s="82"/>
      <c r="I4" s="457"/>
      <c r="J4" s="457"/>
    </row>
    <row r="5" spans="1:16" s="54" customFormat="1" ht="17.25">
      <c r="A5" s="523"/>
      <c r="B5" s="468"/>
      <c r="C5" s="469"/>
      <c r="D5" s="469"/>
      <c r="E5" s="627" t="str">
        <f>+'Ekamut-caxs'!C5</f>
        <v xml:space="preserve">հ. __________- Ա որոշմամբ </v>
      </c>
      <c r="F5" s="627"/>
      <c r="G5" s="627"/>
      <c r="H5" s="82"/>
      <c r="I5" s="457"/>
      <c r="J5" s="457"/>
    </row>
    <row r="6" spans="1:16" s="53" customFormat="1" ht="19.5" customHeight="1">
      <c r="A6" s="628" t="s">
        <v>41</v>
      </c>
      <c r="B6" s="628"/>
      <c r="C6" s="628"/>
      <c r="D6" s="628"/>
      <c r="E6" s="628"/>
      <c r="F6" s="628"/>
      <c r="G6" s="628"/>
      <c r="H6" s="82"/>
      <c r="I6" s="37"/>
      <c r="J6" s="37"/>
      <c r="K6" s="54"/>
      <c r="L6" s="54"/>
      <c r="M6" s="54"/>
      <c r="N6" s="54"/>
      <c r="O6" s="54"/>
      <c r="P6" s="54"/>
    </row>
    <row r="7" spans="1:16" s="7" customFormat="1" ht="20.45" customHeight="1">
      <c r="A7" s="623" t="str">
        <f>+'Ekamut-caxs'!A7:D7</f>
        <v xml:space="preserve">«Երևանի հ.82 մսուր-մանկապարտեզ» ՀՈԱԿ-ի </v>
      </c>
      <c r="B7" s="623"/>
      <c r="C7" s="623"/>
      <c r="D7" s="623"/>
      <c r="E7" s="623"/>
      <c r="F7" s="623"/>
      <c r="G7" s="623"/>
      <c r="H7" s="83"/>
      <c r="I7" s="4"/>
      <c r="J7" s="250"/>
      <c r="K7" s="6"/>
      <c r="L7" s="6"/>
      <c r="M7" s="6"/>
      <c r="N7" s="6"/>
      <c r="O7" s="6"/>
      <c r="P7" s="6"/>
    </row>
    <row r="8" spans="1:16" s="7" customFormat="1" ht="18.75" customHeight="1">
      <c r="A8" s="624" t="s">
        <v>231</v>
      </c>
      <c r="B8" s="624"/>
      <c r="C8" s="624"/>
      <c r="D8" s="624"/>
      <c r="E8" s="624"/>
      <c r="F8" s="624"/>
      <c r="G8" s="624"/>
      <c r="H8" s="82"/>
      <c r="I8" s="37"/>
      <c r="J8" s="37"/>
      <c r="K8" s="6"/>
      <c r="L8" s="6"/>
      <c r="M8" s="6"/>
      <c r="N8" s="6"/>
      <c r="O8" s="6"/>
      <c r="P8" s="6"/>
    </row>
    <row r="9" spans="1:16" s="7" customFormat="1" ht="11.25" hidden="1" customHeight="1">
      <c r="A9" s="524"/>
      <c r="B9" s="369"/>
      <c r="C9" s="55"/>
      <c r="D9" s="55"/>
      <c r="E9" s="55"/>
      <c r="F9" s="55"/>
      <c r="G9" s="55"/>
      <c r="H9" s="82"/>
      <c r="I9" s="37"/>
      <c r="J9" s="37"/>
      <c r="K9" s="6"/>
      <c r="L9" s="6"/>
      <c r="M9" s="6"/>
      <c r="N9" s="6"/>
      <c r="O9" s="6"/>
      <c r="P9" s="6"/>
    </row>
    <row r="10" spans="1:16" s="53" customFormat="1" ht="15" customHeight="1">
      <c r="A10" s="525"/>
      <c r="B10" s="370"/>
      <c r="C10" s="52"/>
      <c r="D10" s="52"/>
      <c r="E10" s="52"/>
      <c r="F10" s="444" t="s">
        <v>254</v>
      </c>
      <c r="G10" s="449"/>
      <c r="H10" s="82"/>
      <c r="I10" s="37"/>
      <c r="J10" s="37"/>
      <c r="K10" s="54"/>
      <c r="L10" s="54"/>
      <c r="M10" s="54"/>
      <c r="N10" s="54"/>
      <c r="O10" s="54"/>
      <c r="P10" s="54"/>
    </row>
    <row r="11" spans="1:16" s="8" customFormat="1" ht="33.75" thickBot="1">
      <c r="A11" s="526" t="s">
        <v>3</v>
      </c>
      <c r="B11" s="371" t="s">
        <v>31</v>
      </c>
      <c r="C11" s="680" t="s">
        <v>210</v>
      </c>
      <c r="D11" s="447" t="s">
        <v>211</v>
      </c>
      <c r="E11" s="447" t="s">
        <v>212</v>
      </c>
      <c r="F11" s="447" t="s">
        <v>42</v>
      </c>
      <c r="G11" s="450"/>
      <c r="H11" s="488">
        <f>+F12-F67</f>
        <v>634.6929999999993</v>
      </c>
      <c r="I11" s="65"/>
      <c r="J11" s="254" t="s">
        <v>249</v>
      </c>
      <c r="K11" s="65"/>
      <c r="L11" s="65"/>
      <c r="M11" s="65"/>
      <c r="N11" s="65"/>
      <c r="O11" s="65"/>
      <c r="P11" s="65"/>
    </row>
    <row r="12" spans="1:16" s="53" customFormat="1" ht="35.25" thickBot="1">
      <c r="A12" s="527" t="s">
        <v>7</v>
      </c>
      <c r="B12" s="12" t="s">
        <v>32</v>
      </c>
      <c r="C12" s="321">
        <f>+F12</f>
        <v>3342.4069999999992</v>
      </c>
      <c r="D12" s="321">
        <f>+F12</f>
        <v>3342.4069999999992</v>
      </c>
      <c r="E12" s="321">
        <f>+F12</f>
        <v>3342.4069999999992</v>
      </c>
      <c r="F12" s="321">
        <f>+'Dramakani hamematakan'!D6</f>
        <v>3342.4069999999992</v>
      </c>
      <c r="G12" s="451"/>
      <c r="H12" s="625" t="s">
        <v>250</v>
      </c>
      <c r="I12" s="625"/>
      <c r="J12" s="252"/>
      <c r="K12" s="334" t="str">
        <f>IF((D12-C12)&lt;0, (0),"")</f>
        <v/>
      </c>
      <c r="L12" s="334" t="str">
        <f>IF((+E12-D12)&lt;0, (0),"")</f>
        <v/>
      </c>
      <c r="M12" s="334" t="str">
        <f>IF((+F12-E12)&lt;0, (0),"")</f>
        <v/>
      </c>
      <c r="N12" s="54"/>
      <c r="O12" s="54"/>
      <c r="P12" s="54"/>
    </row>
    <row r="13" spans="1:16" s="53" customFormat="1" ht="17.25">
      <c r="A13" s="527" t="s">
        <v>11</v>
      </c>
      <c r="B13" s="12" t="s">
        <v>80</v>
      </c>
      <c r="C13" s="443">
        <f>SUM(C14:C23)</f>
        <v>12283.6</v>
      </c>
      <c r="D13" s="443">
        <f>SUM(D14:D23)</f>
        <v>28870.7</v>
      </c>
      <c r="E13" s="443">
        <f>SUM(E14:E23)</f>
        <v>44335.1</v>
      </c>
      <c r="F13" s="443">
        <f>SUM(F14:G23)</f>
        <v>64007.7</v>
      </c>
      <c r="G13" s="452"/>
      <c r="H13" s="82"/>
      <c r="I13" s="37"/>
      <c r="J13" s="37"/>
      <c r="K13" s="334" t="str">
        <f>IF((D13-C13)&lt;0, (0),"")</f>
        <v/>
      </c>
      <c r="L13" s="334" t="str">
        <f t="shared" ref="L13:L44" si="0">IF((+E13-D13)&lt;0, (0),"")</f>
        <v/>
      </c>
      <c r="M13" s="334" t="str">
        <f t="shared" ref="M13:M77" si="1">IF((+F13-E13)&lt;0, (0),"")</f>
        <v/>
      </c>
      <c r="N13" s="54"/>
      <c r="O13" s="54"/>
      <c r="P13" s="54"/>
    </row>
    <row r="14" spans="1:16" s="53" customFormat="1" ht="16.5" customHeight="1">
      <c r="A14" s="528">
        <v>1</v>
      </c>
      <c r="B14" s="328" t="str">
        <f>+'Ekamut-caxs'!B11</f>
        <v>Սուբսիդիայից</v>
      </c>
      <c r="C14" s="337">
        <v>11408.6</v>
      </c>
      <c r="D14" s="337">
        <v>25669.4</v>
      </c>
      <c r="E14" s="337">
        <v>39930.199999999997</v>
      </c>
      <c r="F14" s="442">
        <f>+'Ekamut-caxs'!D11</f>
        <v>57043.199999999997</v>
      </c>
      <c r="G14" s="453"/>
      <c r="H14" s="85"/>
      <c r="I14" s="76"/>
      <c r="J14" s="76"/>
      <c r="K14" s="334" t="str">
        <f t="shared" ref="K14:K77" si="2">IF((D14-C14)&lt;0, (0),"")</f>
        <v/>
      </c>
      <c r="L14" s="334" t="str">
        <f t="shared" si="0"/>
        <v/>
      </c>
      <c r="M14" s="334" t="str">
        <f t="shared" si="1"/>
        <v/>
      </c>
      <c r="N14" s="54"/>
      <c r="O14" s="54"/>
      <c r="P14" s="54"/>
    </row>
    <row r="15" spans="1:16" s="53" customFormat="1" ht="16.5" customHeight="1">
      <c r="A15" s="528">
        <f>+A14+1</f>
        <v>2</v>
      </c>
      <c r="B15" s="328" t="str">
        <f>+'Ekamut-caxs'!B12</f>
        <v xml:space="preserve">Վճարովի ծառայություններից </v>
      </c>
      <c r="C15" s="337">
        <v>875</v>
      </c>
      <c r="D15" s="337">
        <v>1750</v>
      </c>
      <c r="E15" s="337">
        <v>2625</v>
      </c>
      <c r="F15" s="442">
        <f>+'Ekamut-caxs'!D12</f>
        <v>3500</v>
      </c>
      <c r="G15" s="453"/>
      <c r="H15" s="85"/>
      <c r="I15" s="76"/>
      <c r="J15" s="76"/>
      <c r="K15" s="334" t="str">
        <f t="shared" si="2"/>
        <v/>
      </c>
      <c r="L15" s="334" t="str">
        <f t="shared" si="0"/>
        <v/>
      </c>
      <c r="M15" s="334" t="str">
        <f t="shared" si="1"/>
        <v/>
      </c>
      <c r="N15" s="54"/>
      <c r="O15" s="54"/>
      <c r="P15" s="54"/>
    </row>
    <row r="16" spans="1:16" s="53" customFormat="1" ht="17.25" hidden="1">
      <c r="A16" s="528">
        <f>+A15+1</f>
        <v>3</v>
      </c>
      <c r="B16" s="328" t="str">
        <f>+'Ekamut-caxs'!B13</f>
        <v>Սպասարկման և կոմունալ համավճարներից</v>
      </c>
      <c r="C16" s="337"/>
      <c r="D16" s="337"/>
      <c r="E16" s="337"/>
      <c r="F16" s="442">
        <f>+'Ekamut-caxs'!D13</f>
        <v>0</v>
      </c>
      <c r="G16" s="453"/>
      <c r="H16" s="82"/>
      <c r="I16" s="37"/>
      <c r="J16" s="37"/>
      <c r="K16" s="334" t="str">
        <f t="shared" si="2"/>
        <v/>
      </c>
      <c r="L16" s="334" t="str">
        <f t="shared" si="0"/>
        <v/>
      </c>
      <c r="M16" s="334" t="str">
        <f t="shared" si="1"/>
        <v/>
      </c>
      <c r="N16" s="54"/>
      <c r="O16" s="54"/>
      <c r="P16" s="54"/>
    </row>
    <row r="17" spans="1:16" s="53" customFormat="1" ht="17.25" hidden="1">
      <c r="A17" s="528">
        <f t="shared" ref="A17:A22" si="3">+A16+1</f>
        <v>4</v>
      </c>
      <c r="B17" s="328" t="str">
        <f>+'Ekamut-caxs'!B14</f>
        <v>Ֆինանսական օգնությունից (օգնիր մանկապարտեզիդ)</v>
      </c>
      <c r="C17" s="337"/>
      <c r="D17" s="337"/>
      <c r="E17" s="337"/>
      <c r="F17" s="442">
        <f>+'Ekamut-caxs'!D14</f>
        <v>0</v>
      </c>
      <c r="G17" s="453"/>
      <c r="H17" s="85"/>
      <c r="I17" s="76"/>
      <c r="J17" s="76"/>
      <c r="K17" s="334" t="str">
        <f t="shared" si="2"/>
        <v/>
      </c>
      <c r="L17" s="334" t="str">
        <f t="shared" si="0"/>
        <v/>
      </c>
      <c r="M17" s="334" t="str">
        <f t="shared" si="1"/>
        <v/>
      </c>
      <c r="N17" s="54"/>
      <c r="O17" s="54"/>
      <c r="P17" s="54"/>
    </row>
    <row r="18" spans="1:16" s="53" customFormat="1" ht="16.5" customHeight="1">
      <c r="A18" s="528">
        <v>3</v>
      </c>
      <c r="B18" s="328" t="str">
        <f>+'Ekamut-caxs'!B15</f>
        <v>Ֆինանսական օգնությունից</v>
      </c>
      <c r="C18" s="337"/>
      <c r="D18" s="337">
        <v>1451.3</v>
      </c>
      <c r="E18" s="337">
        <v>1779.9</v>
      </c>
      <c r="F18" s="442">
        <f>+'Ekamut-caxs'!D15</f>
        <v>3464.5</v>
      </c>
      <c r="G18" s="453"/>
      <c r="H18" s="85"/>
      <c r="I18" s="76"/>
      <c r="J18" s="76"/>
      <c r="K18" s="334" t="str">
        <f t="shared" si="2"/>
        <v/>
      </c>
      <c r="L18" s="334" t="str">
        <f t="shared" si="0"/>
        <v/>
      </c>
      <c r="M18" s="334" t="str">
        <f t="shared" si="1"/>
        <v/>
      </c>
      <c r="N18" s="54"/>
      <c r="O18" s="54"/>
      <c r="P18" s="54"/>
    </row>
    <row r="19" spans="1:16" s="53" customFormat="1" ht="16.5" hidden="1" customHeight="1">
      <c r="A19" s="528">
        <f t="shared" si="3"/>
        <v>4</v>
      </c>
      <c r="B19" s="328" t="str">
        <f>+'Ekamut-caxs'!B16</f>
        <v>Չփոխանակվող գործարքներից (դրամաշնորհից)</v>
      </c>
      <c r="C19" s="337"/>
      <c r="D19" s="337"/>
      <c r="E19" s="337"/>
      <c r="F19" s="446">
        <f>+'Ekamut-caxs'!D16</f>
        <v>0</v>
      </c>
      <c r="G19" s="454"/>
      <c r="H19" s="85"/>
      <c r="I19" s="76"/>
      <c r="J19" s="76"/>
      <c r="K19" s="334" t="str">
        <f t="shared" si="2"/>
        <v/>
      </c>
      <c r="L19" s="334" t="str">
        <f t="shared" si="0"/>
        <v/>
      </c>
      <c r="M19" s="334" t="str">
        <f t="shared" si="1"/>
        <v/>
      </c>
      <c r="N19" s="54"/>
      <c r="O19" s="54"/>
      <c r="P19" s="54"/>
    </row>
    <row r="20" spans="1:16" s="53" customFormat="1" ht="16.5" hidden="1" customHeight="1">
      <c r="A20" s="528">
        <f t="shared" si="3"/>
        <v>5</v>
      </c>
      <c r="B20" s="328" t="s">
        <v>33</v>
      </c>
      <c r="C20" s="337"/>
      <c r="D20" s="337"/>
      <c r="E20" s="337"/>
      <c r="F20" s="446"/>
      <c r="G20" s="454"/>
      <c r="H20" s="85"/>
      <c r="I20" s="76"/>
      <c r="J20" s="76"/>
      <c r="K20" s="334" t="str">
        <f t="shared" si="2"/>
        <v/>
      </c>
      <c r="L20" s="334" t="str">
        <f t="shared" si="0"/>
        <v/>
      </c>
      <c r="M20" s="334" t="str">
        <f t="shared" si="1"/>
        <v/>
      </c>
      <c r="N20" s="54"/>
      <c r="O20" s="54"/>
      <c r="P20" s="54"/>
    </row>
    <row r="21" spans="1:16" s="53" customFormat="1" ht="16.5" hidden="1" customHeight="1">
      <c r="A21" s="528">
        <f t="shared" si="3"/>
        <v>6</v>
      </c>
      <c r="B21" s="328" t="str">
        <f>+'Ekamut-caxs'!B20</f>
        <v>Բանկի տոկոսից</v>
      </c>
      <c r="C21" s="337"/>
      <c r="D21" s="337"/>
      <c r="E21" s="337"/>
      <c r="F21" s="442">
        <f>+'Ekamut-caxs'!D20</f>
        <v>0</v>
      </c>
      <c r="G21" s="453"/>
      <c r="H21" s="85"/>
      <c r="I21" s="76"/>
      <c r="J21" s="76"/>
      <c r="K21" s="334" t="str">
        <f t="shared" si="2"/>
        <v/>
      </c>
      <c r="L21" s="334" t="str">
        <f t="shared" si="0"/>
        <v/>
      </c>
      <c r="M21" s="334" t="str">
        <f t="shared" si="1"/>
        <v/>
      </c>
      <c r="N21" s="54"/>
      <c r="O21" s="54"/>
      <c r="P21" s="54"/>
    </row>
    <row r="22" spans="1:16" s="54" customFormat="1" ht="16.5" hidden="1" customHeight="1">
      <c r="A22" s="528">
        <f t="shared" si="3"/>
        <v>7</v>
      </c>
      <c r="B22" s="462">
        <f>+'Ekamut-caxs'!B21</f>
        <v>0</v>
      </c>
      <c r="C22" s="337"/>
      <c r="D22" s="337"/>
      <c r="E22" s="337"/>
      <c r="F22" s="446">
        <f>+'Ekamut-caxs'!D21</f>
        <v>0</v>
      </c>
      <c r="G22" s="454"/>
      <c r="H22" s="85"/>
      <c r="I22" s="76"/>
      <c r="J22" s="76"/>
      <c r="K22" s="361" t="str">
        <f>IF((D22-C22)&lt;0, (0),"")</f>
        <v/>
      </c>
      <c r="L22" s="361" t="str">
        <f t="shared" si="0"/>
        <v/>
      </c>
      <c r="M22" s="361" t="str">
        <f t="shared" si="1"/>
        <v/>
      </c>
    </row>
    <row r="23" spans="1:16" s="54" customFormat="1" ht="16.5" hidden="1" customHeight="1">
      <c r="A23" s="528">
        <f>+A22+1</f>
        <v>8</v>
      </c>
      <c r="B23" s="462">
        <f>+'Ekamut-caxs'!B22</f>
        <v>0</v>
      </c>
      <c r="C23" s="337"/>
      <c r="D23" s="337"/>
      <c r="E23" s="337"/>
      <c r="F23" s="446">
        <f>+'Ekamut-caxs'!D22</f>
        <v>0</v>
      </c>
      <c r="G23" s="454"/>
      <c r="H23" s="81" t="s">
        <v>228</v>
      </c>
      <c r="I23" s="76"/>
      <c r="J23" s="76"/>
      <c r="K23" s="361" t="str">
        <f t="shared" si="2"/>
        <v/>
      </c>
      <c r="L23" s="361" t="str">
        <f t="shared" si="0"/>
        <v/>
      </c>
      <c r="M23" s="361" t="str">
        <f t="shared" si="1"/>
        <v/>
      </c>
    </row>
    <row r="24" spans="1:16" s="53" customFormat="1" ht="19.5" customHeight="1">
      <c r="A24" s="527" t="s">
        <v>34</v>
      </c>
      <c r="B24" s="12" t="s">
        <v>81</v>
      </c>
      <c r="C24" s="443">
        <f>C25+C69+C81</f>
        <v>15511.822333333332</v>
      </c>
      <c r="D24" s="443">
        <f>D25+D69+D81</f>
        <v>32213.119833333334</v>
      </c>
      <c r="E24" s="443">
        <f>E25+E69+E81</f>
        <v>47677.469833333336</v>
      </c>
      <c r="F24" s="443">
        <f>F25+F69+F81</f>
        <v>67350.114000000001</v>
      </c>
      <c r="G24" s="452"/>
      <c r="H24" s="257"/>
      <c r="I24" s="37"/>
      <c r="J24" s="37"/>
      <c r="K24" s="334" t="str">
        <f t="shared" si="2"/>
        <v/>
      </c>
      <c r="L24" s="334" t="str">
        <f t="shared" si="0"/>
        <v/>
      </c>
      <c r="M24" s="334" t="str">
        <f t="shared" si="1"/>
        <v/>
      </c>
      <c r="N24" s="54"/>
      <c r="O24" s="54"/>
      <c r="P24" s="54"/>
    </row>
    <row r="25" spans="1:16" s="53" customFormat="1" ht="17.25">
      <c r="A25" s="529" t="s">
        <v>54</v>
      </c>
      <c r="B25" s="12" t="s">
        <v>57</v>
      </c>
      <c r="C25" s="443">
        <f>SUM(C26,C29:C35,C39:C63,C67:C68)</f>
        <v>14598.022333333332</v>
      </c>
      <c r="D25" s="443">
        <f>SUM(D26,D29:D35,D39:D63,D67:D68)</f>
        <v>31299.319833333335</v>
      </c>
      <c r="E25" s="443">
        <f>SUM(E26,E29:E35,E39:E63,E67:E68)</f>
        <v>46763.669833333333</v>
      </c>
      <c r="F25" s="443">
        <f>SUM(F26,F29:F35,F39:F63,F67:F68)</f>
        <v>66436.313999999998</v>
      </c>
      <c r="G25" s="452"/>
      <c r="H25" s="82"/>
      <c r="I25" s="37"/>
      <c r="J25" s="37"/>
      <c r="K25" s="334" t="str">
        <f t="shared" si="2"/>
        <v/>
      </c>
      <c r="L25" s="334" t="str">
        <f t="shared" si="0"/>
        <v/>
      </c>
      <c r="M25" s="334" t="str">
        <f t="shared" si="1"/>
        <v/>
      </c>
      <c r="N25" s="54"/>
      <c r="O25" s="54"/>
      <c r="P25" s="54"/>
    </row>
    <row r="26" spans="1:16" s="53" customFormat="1" ht="16.5" customHeight="1">
      <c r="A26" s="528">
        <v>1</v>
      </c>
      <c r="B26" s="328" t="str">
        <f>+'Ekamut-caxs'!B26</f>
        <v>Աշխատավարձի գծով, որից՝</v>
      </c>
      <c r="C26" s="337">
        <f>+F26/12*2</f>
        <v>7251.9833333333336</v>
      </c>
      <c r="D26" s="337">
        <f>+F26/12*5.3</f>
        <v>19217.755833333333</v>
      </c>
      <c r="E26" s="337">
        <f>+F26/12*8.3</f>
        <v>30095.730833333339</v>
      </c>
      <c r="F26" s="442">
        <f>+'Ekamut-caxs'!D26</f>
        <v>43511.9</v>
      </c>
      <c r="G26" s="453"/>
      <c r="H26" s="85"/>
      <c r="I26" s="76"/>
      <c r="J26" s="76"/>
      <c r="K26" s="334" t="str">
        <f t="shared" si="2"/>
        <v/>
      </c>
      <c r="L26" s="334" t="str">
        <f t="shared" si="0"/>
        <v/>
      </c>
      <c r="M26" s="334" t="str">
        <f t="shared" si="1"/>
        <v/>
      </c>
      <c r="N26" s="54"/>
      <c r="O26" s="54"/>
      <c r="P26" s="54"/>
    </row>
    <row r="27" spans="1:16" s="62" customFormat="1" ht="14.25">
      <c r="A27" s="528">
        <v>1.1000000000000001</v>
      </c>
      <c r="B27" s="330" t="str">
        <f>+'Ekamut-caxs'!B27</f>
        <v>վճարովի ծառայության գծով</v>
      </c>
      <c r="C27" s="229">
        <v>522.72</v>
      </c>
      <c r="D27" s="229">
        <v>1306.8</v>
      </c>
      <c r="E27" s="229">
        <v>1829.52</v>
      </c>
      <c r="F27" s="445">
        <f>+'Ekamut-caxs'!D27</f>
        <v>2613.6</v>
      </c>
      <c r="G27" s="455"/>
      <c r="H27" s="251"/>
      <c r="I27" s="78"/>
      <c r="J27" s="78"/>
      <c r="K27" s="334" t="str">
        <f t="shared" si="2"/>
        <v/>
      </c>
      <c r="L27" s="334" t="str">
        <f t="shared" si="0"/>
        <v/>
      </c>
      <c r="M27" s="334" t="str">
        <f t="shared" si="1"/>
        <v/>
      </c>
      <c r="N27" s="61"/>
      <c r="O27" s="61"/>
      <c r="P27" s="61"/>
    </row>
    <row r="28" spans="1:16" s="62" customFormat="1" ht="14.25" hidden="1">
      <c r="A28" s="528">
        <v>1.2</v>
      </c>
      <c r="B28" s="330">
        <f>+'Ekamut-caxs'!B28</f>
        <v>0</v>
      </c>
      <c r="C28" s="229"/>
      <c r="D28" s="229"/>
      <c r="E28" s="229"/>
      <c r="F28" s="445">
        <f>+'Ekamut-caxs'!D28</f>
        <v>0</v>
      </c>
      <c r="G28" s="455"/>
      <c r="H28" s="87"/>
      <c r="I28" s="78"/>
      <c r="J28" s="78"/>
      <c r="K28" s="334" t="str">
        <f t="shared" si="2"/>
        <v/>
      </c>
      <c r="L28" s="334" t="str">
        <f t="shared" si="0"/>
        <v/>
      </c>
      <c r="M28" s="334" t="str">
        <f t="shared" si="1"/>
        <v/>
      </c>
      <c r="N28" s="61"/>
      <c r="O28" s="61"/>
      <c r="P28" s="61"/>
    </row>
    <row r="29" spans="1:16" s="53" customFormat="1" ht="16.5" customHeight="1">
      <c r="A29" s="528">
        <f>+A26+1</f>
        <v>2</v>
      </c>
      <c r="B29" s="328" t="str">
        <f>+'Ekamut-caxs'!B29</f>
        <v>Սննդի գծով</v>
      </c>
      <c r="C29" s="337">
        <f>+F29/12*2</f>
        <v>2310</v>
      </c>
      <c r="D29" s="337">
        <f>+F29/12*5</f>
        <v>5775</v>
      </c>
      <c r="E29" s="337">
        <f>+F29/12*8</f>
        <v>9240</v>
      </c>
      <c r="F29" s="442">
        <f>+'Ekamut-caxs'!D29</f>
        <v>13860</v>
      </c>
      <c r="G29" s="453"/>
      <c r="H29" s="85"/>
      <c r="I29" s="76"/>
      <c r="J29" s="76"/>
      <c r="K29" s="334" t="str">
        <f t="shared" si="2"/>
        <v/>
      </c>
      <c r="L29" s="334" t="str">
        <f t="shared" si="0"/>
        <v/>
      </c>
      <c r="M29" s="334" t="str">
        <f>IF((+F29-E29)&lt;0, (0),"")</f>
        <v/>
      </c>
      <c r="N29" s="54"/>
      <c r="O29" s="54"/>
      <c r="P29" s="54"/>
    </row>
    <row r="30" spans="1:16" s="53" customFormat="1" ht="16.5" customHeight="1">
      <c r="A30" s="528">
        <f>+A29+1</f>
        <v>3</v>
      </c>
      <c r="B30" s="328" t="str">
        <f>+'Ekamut-caxs'!B30</f>
        <v>Ջեռուցման գծով</v>
      </c>
      <c r="C30" s="337">
        <v>226.4</v>
      </c>
      <c r="D30" s="337">
        <v>226.4</v>
      </c>
      <c r="E30" s="337">
        <v>226.4</v>
      </c>
      <c r="F30" s="442">
        <f>+'Ekamut-caxs'!D30</f>
        <v>566</v>
      </c>
      <c r="G30" s="453"/>
      <c r="H30" s="85">
        <f>+F30-Komunal!F27</f>
        <v>-565468.29999999993</v>
      </c>
      <c r="I30" s="76"/>
      <c r="J30" s="76"/>
      <c r="K30" s="334" t="str">
        <f t="shared" si="2"/>
        <v/>
      </c>
      <c r="L30" s="334" t="str">
        <f t="shared" si="0"/>
        <v/>
      </c>
      <c r="M30" s="334" t="str">
        <f t="shared" si="1"/>
        <v/>
      </c>
      <c r="N30" s="54"/>
      <c r="O30" s="54"/>
      <c r="P30" s="54"/>
    </row>
    <row r="31" spans="1:16" s="53" customFormat="1" ht="16.5" customHeight="1">
      <c r="A31" s="528">
        <f t="shared" ref="A31:A35" si="4">+A30+1</f>
        <v>4</v>
      </c>
      <c r="B31" s="328" t="str">
        <f>+'Ekamut-caxs'!B31</f>
        <v>Էլեկտրաէներգիայի գծով</v>
      </c>
      <c r="C31" s="337">
        <v>508.35</v>
      </c>
      <c r="D31" s="337">
        <v>1016.7</v>
      </c>
      <c r="E31" s="337">
        <v>1525.1</v>
      </c>
      <c r="F31" s="442">
        <f>+'Ekamut-caxs'!D31</f>
        <v>2033.4</v>
      </c>
      <c r="G31" s="453"/>
      <c r="H31" s="85">
        <f>+F31-Komunal!J27</f>
        <v>-2031328.8777999999</v>
      </c>
      <c r="I31" s="76"/>
      <c r="J31" s="76"/>
      <c r="K31" s="334" t="str">
        <f t="shared" si="2"/>
        <v/>
      </c>
      <c r="L31" s="334" t="str">
        <f t="shared" si="0"/>
        <v/>
      </c>
      <c r="M31" s="334" t="str">
        <f t="shared" si="1"/>
        <v/>
      </c>
      <c r="N31" s="54"/>
      <c r="O31" s="54"/>
      <c r="P31" s="54"/>
    </row>
    <row r="32" spans="1:16" s="53" customFormat="1" ht="16.5" customHeight="1">
      <c r="A32" s="528">
        <f t="shared" si="4"/>
        <v>5</v>
      </c>
      <c r="B32" s="328" t="str">
        <f>+'Ekamut-caxs'!B32</f>
        <v>Ջրմուղ-կոյուղու գծով</v>
      </c>
      <c r="C32" s="337">
        <v>48.924999999999997</v>
      </c>
      <c r="D32" s="337">
        <v>97.85</v>
      </c>
      <c r="E32" s="337">
        <v>146.77500000000001</v>
      </c>
      <c r="F32" s="442">
        <f>+'Ekamut-caxs'!D32</f>
        <v>195.7</v>
      </c>
      <c r="G32" s="453"/>
      <c r="H32" s="85">
        <f>+F32-Komunal!N27</f>
        <v>-195463.02000000002</v>
      </c>
      <c r="I32" s="76"/>
      <c r="J32" s="76"/>
      <c r="K32" s="334" t="str">
        <f t="shared" si="2"/>
        <v/>
      </c>
      <c r="L32" s="334" t="str">
        <f t="shared" si="0"/>
        <v/>
      </c>
      <c r="M32" s="334" t="str">
        <f t="shared" si="1"/>
        <v/>
      </c>
      <c r="N32" s="54"/>
      <c r="O32" s="54"/>
      <c r="P32" s="54"/>
    </row>
    <row r="33" spans="1:16" s="53" customFormat="1" ht="16.5" customHeight="1">
      <c r="A33" s="528">
        <f t="shared" si="4"/>
        <v>6</v>
      </c>
      <c r="B33" s="328" t="str">
        <f>+'Ekamut-caxs'!B33</f>
        <v>Աղբահանության գծով</v>
      </c>
      <c r="C33" s="337">
        <v>20</v>
      </c>
      <c r="D33" s="337">
        <v>40</v>
      </c>
      <c r="E33" s="337">
        <v>60</v>
      </c>
      <c r="F33" s="442">
        <f>+'Ekamut-caxs'!D33</f>
        <v>80</v>
      </c>
      <c r="G33" s="453"/>
      <c r="H33" s="85"/>
      <c r="I33" s="76"/>
      <c r="J33" s="76"/>
      <c r="K33" s="334" t="str">
        <f t="shared" si="2"/>
        <v/>
      </c>
      <c r="L33" s="334" t="str">
        <f t="shared" si="0"/>
        <v/>
      </c>
      <c r="M33" s="334" t="str">
        <f t="shared" si="1"/>
        <v/>
      </c>
      <c r="N33" s="54"/>
      <c r="O33" s="54"/>
      <c r="P33" s="54"/>
    </row>
    <row r="34" spans="1:16" s="53" customFormat="1" ht="16.5" customHeight="1">
      <c r="A34" s="528">
        <f t="shared" si="4"/>
        <v>7</v>
      </c>
      <c r="B34" s="328" t="str">
        <f>+'Ekamut-caxs'!B34</f>
        <v>Ախտաբանության գծով</v>
      </c>
      <c r="C34" s="337">
        <v>15</v>
      </c>
      <c r="D34" s="337">
        <v>30</v>
      </c>
      <c r="E34" s="337">
        <v>45</v>
      </c>
      <c r="F34" s="442">
        <f>+'Ekamut-caxs'!D34</f>
        <v>60</v>
      </c>
      <c r="G34" s="453"/>
      <c r="H34" s="85"/>
      <c r="I34" s="76"/>
      <c r="J34" s="76"/>
      <c r="K34" s="334" t="str">
        <f t="shared" si="2"/>
        <v/>
      </c>
      <c r="L34" s="334" t="str">
        <f t="shared" si="0"/>
        <v/>
      </c>
      <c r="M34" s="334" t="str">
        <f t="shared" si="1"/>
        <v/>
      </c>
      <c r="N34" s="54"/>
      <c r="O34" s="54"/>
      <c r="P34" s="54"/>
    </row>
    <row r="35" spans="1:16" s="53" customFormat="1" ht="16.5" customHeight="1">
      <c r="A35" s="528">
        <f t="shared" si="4"/>
        <v>8</v>
      </c>
      <c r="B35" s="328" t="str">
        <f>+'Ekamut-caxs'!B35</f>
        <v>Կապի գծով, այդ թվում`</v>
      </c>
      <c r="C35" s="337">
        <f t="shared" ref="C35:D35" si="5">SUM(C36:C38)</f>
        <v>45.9</v>
      </c>
      <c r="D35" s="337">
        <f t="shared" si="5"/>
        <v>91.4</v>
      </c>
      <c r="E35" s="337">
        <f>SUM(E36:E38)</f>
        <v>137.69999999999999</v>
      </c>
      <c r="F35" s="442">
        <f>SUM(F36:F38)</f>
        <v>183.6</v>
      </c>
      <c r="G35" s="453"/>
      <c r="H35" s="85"/>
      <c r="I35" s="76"/>
      <c r="J35" s="76"/>
      <c r="K35" s="334" t="str">
        <f t="shared" si="2"/>
        <v/>
      </c>
      <c r="L35" s="334" t="str">
        <f t="shared" si="0"/>
        <v/>
      </c>
      <c r="M35" s="334" t="str">
        <f t="shared" si="1"/>
        <v/>
      </c>
      <c r="N35" s="54"/>
      <c r="O35" s="54"/>
      <c r="P35" s="54"/>
    </row>
    <row r="36" spans="1:16">
      <c r="A36" s="528">
        <v>8.1</v>
      </c>
      <c r="B36" s="330" t="str">
        <f>+'Ekamut-caxs'!B36</f>
        <v>բաժանորդային վճար</v>
      </c>
      <c r="C36" s="229">
        <v>14.4</v>
      </c>
      <c r="D36" s="229">
        <v>28.4</v>
      </c>
      <c r="E36" s="229">
        <v>43.2</v>
      </c>
      <c r="F36" s="445">
        <f>+'Ekamut-caxs'!D36</f>
        <v>57.6</v>
      </c>
      <c r="G36" s="455"/>
      <c r="K36" s="334" t="str">
        <f t="shared" si="2"/>
        <v/>
      </c>
      <c r="L36" s="334" t="str">
        <f t="shared" si="0"/>
        <v/>
      </c>
      <c r="M36" s="334" t="str">
        <f t="shared" si="1"/>
        <v/>
      </c>
    </row>
    <row r="37" spans="1:16" hidden="1">
      <c r="A37" s="528">
        <v>8.1999999999999993</v>
      </c>
      <c r="B37" s="330" t="str">
        <f>+'Ekamut-caxs'!B37</f>
        <v>րոպեավճար</v>
      </c>
      <c r="C37" s="229"/>
      <c r="D37" s="229"/>
      <c r="E37" s="229"/>
      <c r="F37" s="445">
        <f>+'Ekamut-caxs'!D37</f>
        <v>0</v>
      </c>
      <c r="G37" s="455"/>
      <c r="K37" s="334" t="str">
        <f t="shared" si="2"/>
        <v/>
      </c>
      <c r="L37" s="334" t="str">
        <f t="shared" si="0"/>
        <v/>
      </c>
      <c r="M37" s="334" t="str">
        <f t="shared" si="1"/>
        <v/>
      </c>
    </row>
    <row r="38" spans="1:16">
      <c r="A38" s="528">
        <v>8.3000000000000007</v>
      </c>
      <c r="B38" s="330" t="str">
        <f>+'Ekamut-caxs'!B38</f>
        <v>ինտերնետ կապ</v>
      </c>
      <c r="C38" s="229">
        <v>31.5</v>
      </c>
      <c r="D38" s="229">
        <v>63</v>
      </c>
      <c r="E38" s="229">
        <v>94.5</v>
      </c>
      <c r="F38" s="445">
        <f>+'Ekamut-caxs'!D38</f>
        <v>126</v>
      </c>
      <c r="G38" s="455"/>
      <c r="K38" s="334" t="str">
        <f t="shared" si="2"/>
        <v/>
      </c>
      <c r="L38" s="334" t="str">
        <f t="shared" si="0"/>
        <v/>
      </c>
      <c r="M38" s="334" t="str">
        <f t="shared" si="1"/>
        <v/>
      </c>
    </row>
    <row r="39" spans="1:16" s="53" customFormat="1" ht="16.5" customHeight="1">
      <c r="A39" s="528">
        <f>+A35+1</f>
        <v>9</v>
      </c>
      <c r="B39" s="328" t="str">
        <f>+'Ekamut-caxs'!B39</f>
        <v>Բանկային ծառայության գծով</v>
      </c>
      <c r="C39" s="337">
        <v>16.5</v>
      </c>
      <c r="D39" s="337">
        <v>33</v>
      </c>
      <c r="E39" s="337">
        <v>49.5</v>
      </c>
      <c r="F39" s="442">
        <f>+'Ekamut-caxs'!D39</f>
        <v>66</v>
      </c>
      <c r="G39" s="453"/>
      <c r="H39" s="85"/>
      <c r="I39" s="76"/>
      <c r="J39" s="76"/>
      <c r="K39" s="334" t="str">
        <f t="shared" si="2"/>
        <v/>
      </c>
      <c r="L39" s="334" t="str">
        <f t="shared" si="0"/>
        <v/>
      </c>
      <c r="M39" s="334" t="str">
        <f t="shared" si="1"/>
        <v/>
      </c>
      <c r="N39" s="54"/>
      <c r="O39" s="54"/>
      <c r="P39" s="54"/>
    </row>
    <row r="40" spans="1:16" s="53" customFormat="1" ht="16.5" customHeight="1">
      <c r="A40" s="528">
        <f>+A39+1</f>
        <v>10</v>
      </c>
      <c r="B40" s="328" t="str">
        <f>+'Ekamut-caxs'!B40</f>
        <v>Տնտեսական ապրանքների գծով</v>
      </c>
      <c r="C40" s="337">
        <v>257.25</v>
      </c>
      <c r="D40" s="337">
        <v>514.5</v>
      </c>
      <c r="E40" s="337">
        <v>771.75</v>
      </c>
      <c r="F40" s="442">
        <f>+'Ekamut-caxs'!D40</f>
        <v>1029</v>
      </c>
      <c r="G40" s="453"/>
      <c r="H40" s="85"/>
      <c r="I40" s="76"/>
      <c r="J40" s="76"/>
      <c r="K40" s="334" t="str">
        <f t="shared" si="2"/>
        <v/>
      </c>
      <c r="L40" s="334" t="str">
        <f t="shared" si="0"/>
        <v/>
      </c>
      <c r="M40" s="334" t="str">
        <f>IF((+F40-E40)&lt;0, (0),"")</f>
        <v/>
      </c>
      <c r="N40" s="54"/>
      <c r="O40" s="54"/>
      <c r="P40" s="54"/>
    </row>
    <row r="41" spans="1:16" s="53" customFormat="1" ht="16.5" customHeight="1">
      <c r="A41" s="528">
        <f t="shared" ref="A41:A58" si="6">+A40+1</f>
        <v>11</v>
      </c>
      <c r="B41" s="328" t="str">
        <f>+'Ekamut-caxs'!B41</f>
        <v>Գրասենյակային ապրանքների գծով</v>
      </c>
      <c r="C41" s="337">
        <v>150</v>
      </c>
      <c r="D41" s="337">
        <v>300</v>
      </c>
      <c r="E41" s="337">
        <v>300</v>
      </c>
      <c r="F41" s="442">
        <f>+'Ekamut-caxs'!D41</f>
        <v>300</v>
      </c>
      <c r="G41" s="453"/>
      <c r="H41" s="85"/>
      <c r="I41" s="76"/>
      <c r="J41" s="76"/>
      <c r="K41" s="334" t="str">
        <f t="shared" si="2"/>
        <v/>
      </c>
      <c r="L41" s="334" t="str">
        <f t="shared" si="0"/>
        <v/>
      </c>
      <c r="M41" s="334" t="str">
        <f t="shared" si="1"/>
        <v/>
      </c>
      <c r="N41" s="54"/>
      <c r="O41" s="54"/>
      <c r="P41" s="54"/>
    </row>
    <row r="42" spans="1:16" s="53" customFormat="1" ht="16.5" customHeight="1">
      <c r="A42" s="528">
        <f t="shared" si="6"/>
        <v>12</v>
      </c>
      <c r="B42" s="328" t="str">
        <f>+'Ekamut-caxs'!B42</f>
        <v>Փոքրարժեք կամ արագամաշ առարկաների գծով</v>
      </c>
      <c r="C42" s="337">
        <v>350</v>
      </c>
      <c r="D42" s="337">
        <v>350</v>
      </c>
      <c r="E42" s="337">
        <v>350</v>
      </c>
      <c r="F42" s="442">
        <f>+'Ekamut-caxs'!D42</f>
        <v>350</v>
      </c>
      <c r="G42" s="453"/>
      <c r="H42" s="85"/>
      <c r="I42" s="76"/>
      <c r="J42" s="76"/>
      <c r="K42" s="334" t="str">
        <f t="shared" si="2"/>
        <v/>
      </c>
      <c r="L42" s="334" t="str">
        <f t="shared" si="0"/>
        <v/>
      </c>
      <c r="M42" s="334" t="str">
        <f t="shared" si="1"/>
        <v/>
      </c>
      <c r="N42" s="54"/>
      <c r="O42" s="54"/>
      <c r="P42" s="54"/>
    </row>
    <row r="43" spans="1:16" s="53" customFormat="1" ht="16.5" customHeight="1">
      <c r="A43" s="528">
        <f t="shared" si="6"/>
        <v>13</v>
      </c>
      <c r="B43" s="328" t="str">
        <f>+'Ekamut-caxs'!B43</f>
        <v>Ուսումնական նյութերի գծով</v>
      </c>
      <c r="C43" s="337">
        <v>80</v>
      </c>
      <c r="D43" s="337">
        <v>80</v>
      </c>
      <c r="E43" s="337">
        <v>80</v>
      </c>
      <c r="F43" s="442">
        <f>+'Ekamut-caxs'!D43</f>
        <v>80</v>
      </c>
      <c r="G43" s="453"/>
      <c r="H43" s="85"/>
      <c r="I43" s="76"/>
      <c r="J43" s="76"/>
      <c r="K43" s="334" t="str">
        <f t="shared" si="2"/>
        <v/>
      </c>
      <c r="L43" s="334" t="str">
        <f t="shared" si="0"/>
        <v/>
      </c>
      <c r="M43" s="334" t="str">
        <f t="shared" si="1"/>
        <v/>
      </c>
      <c r="N43" s="54"/>
      <c r="O43" s="54"/>
      <c r="P43" s="54"/>
    </row>
    <row r="44" spans="1:16" s="53" customFormat="1" ht="16.5" customHeight="1">
      <c r="A44" s="528">
        <f t="shared" si="6"/>
        <v>14</v>
      </c>
      <c r="B44" s="328" t="str">
        <f>+'Ekamut-caxs'!B44</f>
        <v>Դեղորայքի գծով</v>
      </c>
      <c r="C44" s="337">
        <v>20</v>
      </c>
      <c r="D44" s="337">
        <v>20</v>
      </c>
      <c r="E44" s="337">
        <v>20</v>
      </c>
      <c r="F44" s="442">
        <f>+'Ekamut-caxs'!D44</f>
        <v>20</v>
      </c>
      <c r="G44" s="453"/>
      <c r="H44" s="85"/>
      <c r="I44" s="76"/>
      <c r="J44" s="76"/>
      <c r="K44" s="334" t="str">
        <f t="shared" si="2"/>
        <v/>
      </c>
      <c r="L44" s="334" t="str">
        <f t="shared" si="0"/>
        <v/>
      </c>
      <c r="M44" s="334" t="str">
        <f t="shared" si="1"/>
        <v/>
      </c>
      <c r="N44" s="54"/>
      <c r="O44" s="54"/>
      <c r="P44" s="54"/>
    </row>
    <row r="45" spans="1:16" s="53" customFormat="1" ht="16.5" customHeight="1">
      <c r="A45" s="528">
        <f t="shared" si="6"/>
        <v>15</v>
      </c>
      <c r="B45" s="328" t="str">
        <f>+'Ekamut-caxs'!B45</f>
        <v>Բուժ.ծառայության գծով</v>
      </c>
      <c r="C45" s="337">
        <v>150</v>
      </c>
      <c r="D45" s="337">
        <v>150</v>
      </c>
      <c r="E45" s="337">
        <v>150</v>
      </c>
      <c r="F45" s="442">
        <f>+'Ekamut-caxs'!D45</f>
        <v>150</v>
      </c>
      <c r="G45" s="453"/>
      <c r="H45" s="85"/>
      <c r="I45" s="76"/>
      <c r="J45" s="76"/>
      <c r="K45" s="334" t="str">
        <f t="shared" si="2"/>
        <v/>
      </c>
      <c r="L45" s="334" t="str">
        <f t="shared" ref="L45:L78" si="7">IF((+E45-D45)&lt;0, (0),"")</f>
        <v/>
      </c>
      <c r="M45" s="334" t="str">
        <f t="shared" si="1"/>
        <v/>
      </c>
      <c r="N45" s="54"/>
      <c r="O45" s="54"/>
      <c r="P45" s="54"/>
    </row>
    <row r="46" spans="1:16" s="53" customFormat="1" ht="16.5" customHeight="1">
      <c r="A46" s="528">
        <f t="shared" si="6"/>
        <v>16</v>
      </c>
      <c r="B46" s="328" t="str">
        <f>+'Ekamut-caxs'!B46</f>
        <v>Ընթացիկ վերանորոգման գծով</v>
      </c>
      <c r="C46" s="337">
        <v>125</v>
      </c>
      <c r="D46" s="337">
        <v>250</v>
      </c>
      <c r="E46" s="337">
        <v>375</v>
      </c>
      <c r="F46" s="442">
        <f>+'Ekamut-caxs'!D46</f>
        <v>500</v>
      </c>
      <c r="G46" s="453"/>
      <c r="H46" s="85"/>
      <c r="I46" s="76"/>
      <c r="J46" s="76"/>
      <c r="K46" s="334" t="str">
        <f t="shared" si="2"/>
        <v/>
      </c>
      <c r="L46" s="334" t="str">
        <f t="shared" si="7"/>
        <v/>
      </c>
      <c r="M46" s="334" t="str">
        <f t="shared" si="1"/>
        <v/>
      </c>
      <c r="N46" s="54"/>
      <c r="O46" s="54"/>
      <c r="P46" s="54"/>
    </row>
    <row r="47" spans="1:16" s="53" customFormat="1" ht="16.5" customHeight="1">
      <c r="A47" s="528">
        <f t="shared" si="6"/>
        <v>17</v>
      </c>
      <c r="B47" s="328" t="str">
        <f>+'Ekamut-caxs'!B47</f>
        <v>Ջեռուցման համակարգի սպասարկման գծով</v>
      </c>
      <c r="C47" s="337"/>
      <c r="D47" s="337"/>
      <c r="E47" s="337"/>
      <c r="F47" s="442">
        <f>+'Ekamut-caxs'!D47</f>
        <v>60</v>
      </c>
      <c r="G47" s="453"/>
      <c r="H47" s="85"/>
      <c r="I47" s="76"/>
      <c r="J47" s="76"/>
      <c r="K47" s="334" t="str">
        <f t="shared" si="2"/>
        <v/>
      </c>
      <c r="L47" s="334" t="str">
        <f t="shared" si="7"/>
        <v/>
      </c>
      <c r="M47" s="334" t="str">
        <f t="shared" si="1"/>
        <v/>
      </c>
      <c r="N47" s="54"/>
      <c r="O47" s="54"/>
      <c r="P47" s="54"/>
    </row>
    <row r="48" spans="1:16" s="53" customFormat="1" ht="16.5" hidden="1" customHeight="1">
      <c r="A48" s="528">
        <f t="shared" si="6"/>
        <v>18</v>
      </c>
      <c r="B48" s="328" t="str">
        <f>+'Ekamut-caxs'!B48</f>
        <v>Կաթսայատան սպասարկման գծով</v>
      </c>
      <c r="C48" s="337"/>
      <c r="D48" s="337"/>
      <c r="E48" s="337"/>
      <c r="F48" s="442">
        <f>+'Ekamut-caxs'!D48</f>
        <v>0</v>
      </c>
      <c r="G48" s="453"/>
      <c r="H48" s="85"/>
      <c r="I48" s="76"/>
      <c r="J48" s="76"/>
      <c r="K48" s="334" t="str">
        <f t="shared" si="2"/>
        <v/>
      </c>
      <c r="L48" s="334" t="str">
        <f t="shared" si="7"/>
        <v/>
      </c>
      <c r="M48" s="334" t="str">
        <f t="shared" si="1"/>
        <v/>
      </c>
      <c r="N48" s="54"/>
      <c r="O48" s="54"/>
      <c r="P48" s="54"/>
    </row>
    <row r="49" spans="1:16" s="53" customFormat="1" ht="16.5" hidden="1" customHeight="1">
      <c r="A49" s="528">
        <f t="shared" si="6"/>
        <v>19</v>
      </c>
      <c r="B49" s="328" t="str">
        <f>+'Ekamut-caxs'!B49</f>
        <v>Սպասարկման և կոմունալ համավճարների գծով</v>
      </c>
      <c r="C49" s="337"/>
      <c r="D49" s="337"/>
      <c r="E49" s="337"/>
      <c r="F49" s="442">
        <f>+'Ekamut-caxs'!D49</f>
        <v>0</v>
      </c>
      <c r="G49" s="453"/>
      <c r="H49" s="85"/>
      <c r="I49" s="76"/>
      <c r="J49" s="76"/>
      <c r="K49" s="334" t="str">
        <f t="shared" si="2"/>
        <v/>
      </c>
      <c r="L49" s="334" t="str">
        <f t="shared" si="7"/>
        <v/>
      </c>
      <c r="M49" s="334" t="str">
        <f t="shared" si="1"/>
        <v/>
      </c>
      <c r="N49" s="54"/>
      <c r="O49" s="54"/>
      <c r="P49" s="54"/>
    </row>
    <row r="50" spans="1:16" s="53" customFormat="1" ht="16.5" customHeight="1">
      <c r="A50" s="528">
        <v>18</v>
      </c>
      <c r="B50" s="328" t="str">
        <f>+'Ekamut-caxs'!B50</f>
        <v>Գնումների համակարգողի ծառայության գծով</v>
      </c>
      <c r="C50" s="337">
        <v>21</v>
      </c>
      <c r="D50" s="337">
        <v>42</v>
      </c>
      <c r="E50" s="337">
        <v>63</v>
      </c>
      <c r="F50" s="442">
        <f>+'Ekamut-caxs'!D50</f>
        <v>105</v>
      </c>
      <c r="G50" s="453"/>
      <c r="H50" s="85"/>
      <c r="I50" s="76"/>
      <c r="J50" s="76"/>
      <c r="K50" s="334" t="str">
        <f t="shared" si="2"/>
        <v/>
      </c>
      <c r="L50" s="334" t="str">
        <f t="shared" si="7"/>
        <v/>
      </c>
      <c r="M50" s="334" t="str">
        <f t="shared" si="1"/>
        <v/>
      </c>
      <c r="N50" s="54"/>
      <c r="O50" s="54"/>
      <c r="P50" s="54"/>
    </row>
    <row r="51" spans="1:16" s="53" customFormat="1" ht="16.5" customHeight="1">
      <c r="A51" s="528">
        <f t="shared" si="6"/>
        <v>19</v>
      </c>
      <c r="B51" s="328" t="str">
        <f>+'Ekamut-caxs'!B51</f>
        <v>Համակարգիչների տեխնիկական սպասարկման գծով</v>
      </c>
      <c r="C51" s="337">
        <v>20</v>
      </c>
      <c r="D51" s="337">
        <v>40</v>
      </c>
      <c r="E51" s="337">
        <v>60</v>
      </c>
      <c r="F51" s="442">
        <f>+'Ekamut-caxs'!D51</f>
        <v>80</v>
      </c>
      <c r="G51" s="453"/>
      <c r="H51" s="85"/>
      <c r="I51" s="76"/>
      <c r="J51" s="76"/>
      <c r="K51" s="334" t="str">
        <f t="shared" si="2"/>
        <v/>
      </c>
      <c r="L51" s="334" t="str">
        <f t="shared" si="7"/>
        <v/>
      </c>
      <c r="M51" s="334" t="str">
        <f t="shared" si="1"/>
        <v/>
      </c>
      <c r="N51" s="54"/>
      <c r="O51" s="54"/>
      <c r="P51" s="54"/>
    </row>
    <row r="52" spans="1:16" s="53" customFormat="1" ht="16.5" customHeight="1">
      <c r="A52" s="528">
        <f t="shared" si="6"/>
        <v>20</v>
      </c>
      <c r="B52" s="328" t="str">
        <f>+'Ekamut-caxs'!B52</f>
        <v>Համակարգչային ծրագրի և կայքի սպասարկման գծով</v>
      </c>
      <c r="C52" s="337"/>
      <c r="D52" s="337"/>
      <c r="E52" s="337"/>
      <c r="F52" s="442">
        <f>+'Ekamut-caxs'!D52</f>
        <v>95</v>
      </c>
      <c r="G52" s="453"/>
      <c r="H52" s="85"/>
      <c r="I52" s="76"/>
      <c r="J52" s="76"/>
      <c r="K52" s="334" t="str">
        <f t="shared" si="2"/>
        <v/>
      </c>
      <c r="L52" s="334" t="str">
        <f t="shared" si="7"/>
        <v/>
      </c>
      <c r="M52" s="334" t="str">
        <f t="shared" si="1"/>
        <v/>
      </c>
      <c r="N52" s="54"/>
      <c r="O52" s="54"/>
      <c r="P52" s="54"/>
    </row>
    <row r="53" spans="1:16" s="53" customFormat="1" ht="16.5" customHeight="1">
      <c r="A53" s="528">
        <f t="shared" si="6"/>
        <v>21</v>
      </c>
      <c r="B53" s="328" t="str">
        <f>+'Ekamut-caxs'!B53</f>
        <v>էլ․ստորագրության գծով</v>
      </c>
      <c r="C53" s="337">
        <v>3</v>
      </c>
      <c r="D53" s="337">
        <v>3</v>
      </c>
      <c r="E53" s="337">
        <v>3</v>
      </c>
      <c r="F53" s="442">
        <f>+'Ekamut-caxs'!D53</f>
        <v>3</v>
      </c>
      <c r="G53" s="453"/>
      <c r="H53" s="85"/>
      <c r="I53" s="76"/>
      <c r="J53" s="76"/>
      <c r="K53" s="334" t="str">
        <f t="shared" si="2"/>
        <v/>
      </c>
      <c r="L53" s="334" t="str">
        <f t="shared" si="7"/>
        <v/>
      </c>
      <c r="M53" s="334" t="str">
        <f t="shared" si="1"/>
        <v/>
      </c>
      <c r="N53" s="54"/>
      <c r="O53" s="54"/>
      <c r="P53" s="54"/>
    </row>
    <row r="54" spans="1:16" s="53" customFormat="1" ht="16.5" customHeight="1">
      <c r="A54" s="528">
        <f t="shared" si="6"/>
        <v>22</v>
      </c>
      <c r="B54" s="328" t="str">
        <f>+'Ekamut-caxs'!B54</f>
        <v>Հայտարարության գծով</v>
      </c>
      <c r="C54" s="337">
        <v>18</v>
      </c>
      <c r="D54" s="337">
        <v>36</v>
      </c>
      <c r="E54" s="337">
        <v>54</v>
      </c>
      <c r="F54" s="442">
        <f>+'Ekamut-caxs'!D54</f>
        <v>72</v>
      </c>
      <c r="G54" s="453"/>
      <c r="H54" s="85"/>
      <c r="I54" s="76"/>
      <c r="J54" s="76"/>
      <c r="K54" s="334" t="str">
        <f t="shared" si="2"/>
        <v/>
      </c>
      <c r="L54" s="334" t="str">
        <f t="shared" si="7"/>
        <v/>
      </c>
      <c r="M54" s="334" t="str">
        <f t="shared" si="1"/>
        <v/>
      </c>
      <c r="N54" s="54"/>
      <c r="O54" s="54"/>
      <c r="P54" s="54"/>
    </row>
    <row r="55" spans="1:16" s="53" customFormat="1" ht="16.5" hidden="1" customHeight="1">
      <c r="A55" s="528">
        <f t="shared" si="6"/>
        <v>23</v>
      </c>
      <c r="B55" s="328" t="str">
        <f>+'Ekamut-caxs'!B55</f>
        <v>Բաժանորդագրության գծով</v>
      </c>
      <c r="C55" s="337"/>
      <c r="D55" s="337"/>
      <c r="E55" s="337"/>
      <c r="F55" s="442">
        <f>+'Ekamut-caxs'!D55</f>
        <v>0</v>
      </c>
      <c r="G55" s="453"/>
      <c r="H55" s="85"/>
      <c r="I55" s="76"/>
      <c r="J55" s="76"/>
      <c r="K55" s="334" t="str">
        <f t="shared" si="2"/>
        <v/>
      </c>
      <c r="L55" s="334" t="str">
        <f t="shared" si="7"/>
        <v/>
      </c>
      <c r="M55" s="334" t="str">
        <f t="shared" si="1"/>
        <v/>
      </c>
      <c r="N55" s="54"/>
      <c r="O55" s="54"/>
      <c r="P55" s="54"/>
    </row>
    <row r="56" spans="1:16" s="53" customFormat="1" ht="16.5" customHeight="1">
      <c r="A56" s="528">
        <v>23</v>
      </c>
      <c r="B56" s="328" t="str">
        <f>+'Ekamut-caxs'!B56</f>
        <v>Վերապատրաստման գծով</v>
      </c>
      <c r="C56" s="337">
        <v>25</v>
      </c>
      <c r="D56" s="337">
        <v>50</v>
      </c>
      <c r="E56" s="337">
        <v>75</v>
      </c>
      <c r="F56" s="442">
        <f>+'Ekamut-caxs'!D56</f>
        <v>100</v>
      </c>
      <c r="G56" s="453"/>
      <c r="H56" s="85"/>
      <c r="I56" s="76"/>
      <c r="J56" s="76"/>
      <c r="K56" s="334" t="str">
        <f t="shared" si="2"/>
        <v/>
      </c>
      <c r="L56" s="334" t="str">
        <f t="shared" si="7"/>
        <v/>
      </c>
      <c r="M56" s="334" t="str">
        <f t="shared" si="1"/>
        <v/>
      </c>
      <c r="N56" s="54"/>
      <c r="O56" s="54"/>
      <c r="P56" s="54"/>
    </row>
    <row r="57" spans="1:16" s="53" customFormat="1" ht="16.5" hidden="1" customHeight="1">
      <c r="A57" s="528">
        <f t="shared" si="6"/>
        <v>24</v>
      </c>
      <c r="B57" s="328">
        <f>+'Ekamut-caxs'!B57</f>
        <v>0</v>
      </c>
      <c r="C57" s="337"/>
      <c r="D57" s="337"/>
      <c r="E57" s="337"/>
      <c r="F57" s="442">
        <f>+'Ekamut-caxs'!D57</f>
        <v>0</v>
      </c>
      <c r="G57" s="453"/>
      <c r="H57" s="85"/>
      <c r="I57" s="76"/>
      <c r="J57" s="76"/>
      <c r="K57" s="334" t="str">
        <f t="shared" si="2"/>
        <v/>
      </c>
      <c r="L57" s="334" t="str">
        <f t="shared" si="7"/>
        <v/>
      </c>
      <c r="M57" s="334" t="str">
        <f t="shared" si="1"/>
        <v/>
      </c>
      <c r="N57" s="54"/>
      <c r="O57" s="54"/>
      <c r="P57" s="54"/>
    </row>
    <row r="58" spans="1:16" s="53" customFormat="1" ht="16.5" hidden="1" customHeight="1">
      <c r="A58" s="528">
        <f t="shared" si="6"/>
        <v>25</v>
      </c>
      <c r="B58" s="328">
        <f>+'Ekamut-caxs'!B58</f>
        <v>0</v>
      </c>
      <c r="C58" s="337"/>
      <c r="D58" s="337"/>
      <c r="E58" s="337"/>
      <c r="F58" s="442">
        <f>+'Ekamut-caxs'!D58</f>
        <v>0</v>
      </c>
      <c r="G58" s="453"/>
      <c r="H58" s="85"/>
      <c r="I58" s="76"/>
      <c r="J58" s="76"/>
      <c r="K58" s="334" t="str">
        <f t="shared" si="2"/>
        <v/>
      </c>
      <c r="L58" s="334" t="str">
        <f t="shared" si="7"/>
        <v/>
      </c>
      <c r="M58" s="334" t="str">
        <f t="shared" si="1"/>
        <v/>
      </c>
      <c r="N58" s="54"/>
      <c r="O58" s="54"/>
      <c r="P58" s="54"/>
    </row>
    <row r="59" spans="1:16" s="54" customFormat="1" ht="16.5" hidden="1" customHeight="1">
      <c r="A59" s="528">
        <f>+A58+1</f>
        <v>26</v>
      </c>
      <c r="B59" s="462">
        <f>+'Ekamut-caxs'!B59</f>
        <v>0</v>
      </c>
      <c r="C59" s="337"/>
      <c r="D59" s="337"/>
      <c r="E59" s="337"/>
      <c r="F59" s="446">
        <f>+'Ekamut-caxs'!D59</f>
        <v>0</v>
      </c>
      <c r="G59" s="454"/>
      <c r="H59" s="85"/>
      <c r="I59" s="76"/>
      <c r="J59" s="76"/>
      <c r="K59" s="361" t="str">
        <f t="shared" si="2"/>
        <v/>
      </c>
      <c r="L59" s="361" t="str">
        <f t="shared" si="7"/>
        <v/>
      </c>
      <c r="M59" s="361" t="str">
        <f t="shared" si="1"/>
        <v/>
      </c>
    </row>
    <row r="60" spans="1:16" s="53" customFormat="1" ht="16.5" customHeight="1">
      <c r="A60" s="528">
        <v>24</v>
      </c>
      <c r="B60" s="328" t="s">
        <v>265</v>
      </c>
      <c r="C60" s="337">
        <v>30</v>
      </c>
      <c r="D60" s="337">
        <v>30</v>
      </c>
      <c r="E60" s="337">
        <v>30</v>
      </c>
      <c r="F60" s="442">
        <f>+'Ekamut-caxs'!D60</f>
        <v>30</v>
      </c>
      <c r="G60" s="453"/>
      <c r="H60" s="85"/>
      <c r="I60" s="76"/>
      <c r="J60" s="76"/>
      <c r="K60" s="334"/>
      <c r="L60" s="334"/>
      <c r="M60" s="334"/>
      <c r="N60" s="54"/>
      <c r="O60" s="54"/>
      <c r="P60" s="54"/>
    </row>
    <row r="61" spans="1:16" s="53" customFormat="1" ht="16.5" customHeight="1">
      <c r="A61" s="528">
        <v>25</v>
      </c>
      <c r="B61" s="328" t="s">
        <v>261</v>
      </c>
      <c r="C61" s="337">
        <v>48</v>
      </c>
      <c r="D61" s="337">
        <v>48</v>
      </c>
      <c r="E61" s="337">
        <v>48</v>
      </c>
      <c r="F61" s="442">
        <f>+'Ekamut-caxs'!D61</f>
        <v>48</v>
      </c>
      <c r="G61" s="453"/>
      <c r="H61" s="85"/>
      <c r="I61" s="76"/>
      <c r="J61" s="76"/>
      <c r="K61" s="334"/>
      <c r="L61" s="334"/>
      <c r="M61" s="334"/>
      <c r="N61" s="54"/>
      <c r="O61" s="54"/>
      <c r="P61" s="54"/>
    </row>
    <row r="62" spans="1:16" s="54" customFormat="1" ht="16.5" customHeight="1">
      <c r="A62" s="528">
        <v>26</v>
      </c>
      <c r="B62" s="462" t="str">
        <f>+'Ekamut-caxs'!B62</f>
        <v>Արխիվացման գծով</v>
      </c>
      <c r="C62" s="337">
        <v>130</v>
      </c>
      <c r="D62" s="337">
        <v>130</v>
      </c>
      <c r="E62" s="337">
        <v>130</v>
      </c>
      <c r="F62" s="446">
        <f>+'Ekamut-caxs'!D62</f>
        <v>130</v>
      </c>
      <c r="G62" s="454"/>
      <c r="H62" s="85" t="s">
        <v>121</v>
      </c>
      <c r="I62" s="76"/>
      <c r="J62" s="76"/>
      <c r="K62" s="361" t="str">
        <f t="shared" si="2"/>
        <v/>
      </c>
      <c r="L62" s="361" t="str">
        <f>IF((+E62-D62)&lt;0, (0),"")</f>
        <v/>
      </c>
      <c r="M62" s="361" t="str">
        <f t="shared" si="1"/>
        <v/>
      </c>
    </row>
    <row r="63" spans="1:16" s="53" customFormat="1" ht="16.5" customHeight="1">
      <c r="A63" s="528">
        <v>27</v>
      </c>
      <c r="B63" s="328" t="s">
        <v>35</v>
      </c>
      <c r="C63" s="337">
        <f t="shared" ref="C63:E63" si="8">SUM(C64:C66)</f>
        <v>20</v>
      </c>
      <c r="D63" s="337">
        <f t="shared" si="8"/>
        <v>20</v>
      </c>
      <c r="E63" s="337">
        <f t="shared" si="8"/>
        <v>20</v>
      </c>
      <c r="F63" s="442">
        <f>SUM(F64:F66)</f>
        <v>20</v>
      </c>
      <c r="G63" s="453"/>
      <c r="H63" s="85"/>
      <c r="I63" s="76"/>
      <c r="J63" s="76"/>
      <c r="K63" s="334" t="str">
        <f t="shared" si="2"/>
        <v/>
      </c>
      <c r="L63" s="334" t="str">
        <f t="shared" si="7"/>
        <v/>
      </c>
      <c r="M63" s="334" t="str">
        <f t="shared" si="1"/>
        <v/>
      </c>
      <c r="N63" s="54"/>
      <c r="O63" s="54"/>
      <c r="P63" s="54"/>
    </row>
    <row r="64" spans="1:16" hidden="1">
      <c r="A64" s="530">
        <v>31.1</v>
      </c>
      <c r="B64" s="331" t="s">
        <v>36</v>
      </c>
      <c r="C64" s="458"/>
      <c r="D64" s="458"/>
      <c r="E64" s="458"/>
      <c r="F64" s="229"/>
      <c r="G64" s="455"/>
      <c r="K64" s="334" t="str">
        <f t="shared" si="2"/>
        <v/>
      </c>
      <c r="L64" s="334" t="str">
        <f t="shared" si="7"/>
        <v/>
      </c>
      <c r="M64" s="334" t="str">
        <f t="shared" si="1"/>
        <v/>
      </c>
    </row>
    <row r="65" spans="1:16" hidden="1">
      <c r="A65" s="530">
        <v>31.2</v>
      </c>
      <c r="B65" s="331" t="s">
        <v>48</v>
      </c>
      <c r="C65" s="458"/>
      <c r="D65" s="458"/>
      <c r="E65" s="458"/>
      <c r="F65" s="229"/>
      <c r="G65" s="455"/>
      <c r="K65" s="334" t="str">
        <f t="shared" si="2"/>
        <v/>
      </c>
      <c r="L65" s="334" t="str">
        <f t="shared" si="7"/>
        <v/>
      </c>
      <c r="M65" s="334" t="str">
        <f t="shared" si="1"/>
        <v/>
      </c>
    </row>
    <row r="66" spans="1:16">
      <c r="A66" s="530">
        <v>27.1</v>
      </c>
      <c r="B66" s="331" t="s">
        <v>82</v>
      </c>
      <c r="C66" s="458">
        <v>20</v>
      </c>
      <c r="D66" s="458">
        <v>20</v>
      </c>
      <c r="E66" s="458">
        <v>20</v>
      </c>
      <c r="F66" s="445">
        <f>+'Ekamut-caxs'!D65</f>
        <v>20</v>
      </c>
      <c r="G66" s="455"/>
      <c r="K66" s="334" t="str">
        <f t="shared" si="2"/>
        <v/>
      </c>
      <c r="L66" s="334" t="str">
        <f t="shared" si="7"/>
        <v/>
      </c>
      <c r="M66" s="334" t="str">
        <f t="shared" si="1"/>
        <v/>
      </c>
    </row>
    <row r="67" spans="1:16" s="72" customFormat="1" ht="17.25" customHeight="1">
      <c r="A67" s="531">
        <v>28</v>
      </c>
      <c r="B67" s="240" t="s">
        <v>37</v>
      </c>
      <c r="C67" s="322">
        <f>+F67</f>
        <v>2707.7139999999999</v>
      </c>
      <c r="D67" s="322">
        <f>+F67</f>
        <v>2707.7139999999999</v>
      </c>
      <c r="E67" s="322">
        <f>+F67</f>
        <v>2707.7139999999999</v>
      </c>
      <c r="F67" s="442">
        <f>+'Deb. ev kreditor'!D59-'Deb. ev kreditor'!D54</f>
        <v>2707.7139999999999</v>
      </c>
      <c r="G67" s="453"/>
      <c r="H67" s="88"/>
      <c r="I67" s="64"/>
      <c r="J67" s="64"/>
      <c r="K67" s="334" t="str">
        <f t="shared" si="2"/>
        <v/>
      </c>
      <c r="L67" s="334" t="str">
        <f t="shared" si="7"/>
        <v/>
      </c>
      <c r="M67" s="334" t="str">
        <f t="shared" si="1"/>
        <v/>
      </c>
      <c r="N67" s="71"/>
      <c r="O67" s="71"/>
      <c r="P67" s="71"/>
    </row>
    <row r="68" spans="1:16" s="72" customFormat="1" ht="16.5" hidden="1" customHeight="1">
      <c r="A68" s="531">
        <f>+A67+1</f>
        <v>29</v>
      </c>
      <c r="B68" s="332" t="s">
        <v>83</v>
      </c>
      <c r="C68" s="337"/>
      <c r="D68" s="337"/>
      <c r="E68" s="337"/>
      <c r="F68" s="442"/>
      <c r="G68" s="453"/>
      <c r="H68" s="461" t="s">
        <v>207</v>
      </c>
      <c r="I68" s="459"/>
      <c r="J68" s="460"/>
      <c r="K68" s="334" t="str">
        <f t="shared" si="2"/>
        <v/>
      </c>
      <c r="L68" s="334" t="str">
        <f t="shared" si="7"/>
        <v/>
      </c>
      <c r="M68" s="334" t="str">
        <f t="shared" si="1"/>
        <v/>
      </c>
      <c r="N68" s="71"/>
      <c r="O68" s="71"/>
      <c r="P68" s="71"/>
    </row>
    <row r="69" spans="1:16" s="57" customFormat="1" ht="17.25">
      <c r="A69" s="532" t="s">
        <v>55</v>
      </c>
      <c r="B69" s="60" t="s">
        <v>58</v>
      </c>
      <c r="C69" s="443">
        <f>C70+C77</f>
        <v>913.8</v>
      </c>
      <c r="D69" s="443">
        <f>D70+D77</f>
        <v>913.8</v>
      </c>
      <c r="E69" s="443">
        <f>E70+E77</f>
        <v>913.8</v>
      </c>
      <c r="F69" s="443">
        <f>F70+F77</f>
        <v>913.8</v>
      </c>
      <c r="G69" s="452"/>
      <c r="H69" s="459"/>
      <c r="I69" s="459"/>
      <c r="J69" s="460"/>
      <c r="K69" s="334" t="str">
        <f t="shared" si="2"/>
        <v/>
      </c>
      <c r="L69" s="334" t="str">
        <f t="shared" si="7"/>
        <v/>
      </c>
      <c r="M69" s="334" t="str">
        <f t="shared" si="1"/>
        <v/>
      </c>
      <c r="N69" s="56"/>
      <c r="O69" s="56"/>
      <c r="P69" s="56"/>
    </row>
    <row r="70" spans="1:16" s="53" customFormat="1" ht="17.25">
      <c r="A70" s="528">
        <v>1</v>
      </c>
      <c r="B70" s="328" t="s">
        <v>87</v>
      </c>
      <c r="C70" s="337">
        <f>SUM(C71:C76)</f>
        <v>913.8</v>
      </c>
      <c r="D70" s="337">
        <f>SUM(D71:D76)</f>
        <v>913.8</v>
      </c>
      <c r="E70" s="337">
        <f>SUM(E71:E76)</f>
        <v>913.8</v>
      </c>
      <c r="F70" s="442">
        <f>SUM(F71:F76)</f>
        <v>913.8</v>
      </c>
      <c r="G70" s="453"/>
      <c r="H70" s="85"/>
      <c r="I70" s="76"/>
      <c r="J70" s="76"/>
      <c r="K70" s="334" t="str">
        <f t="shared" si="2"/>
        <v/>
      </c>
      <c r="L70" s="334" t="str">
        <f t="shared" si="7"/>
        <v/>
      </c>
      <c r="M70" s="334" t="str">
        <f t="shared" si="1"/>
        <v/>
      </c>
      <c r="N70" s="54"/>
      <c r="O70" s="54"/>
      <c r="P70" s="54"/>
    </row>
    <row r="71" spans="1:16">
      <c r="A71" s="528">
        <v>1.1000000000000001</v>
      </c>
      <c r="B71" s="330" t="s">
        <v>84</v>
      </c>
      <c r="C71" s="229">
        <f>+F71</f>
        <v>578</v>
      </c>
      <c r="D71" s="229">
        <f>+F71</f>
        <v>578</v>
      </c>
      <c r="E71" s="229">
        <f>+F71</f>
        <v>578</v>
      </c>
      <c r="F71" s="445">
        <f>-480+1058</f>
        <v>578</v>
      </c>
      <c r="G71" s="455"/>
      <c r="K71" s="334" t="str">
        <f t="shared" si="2"/>
        <v/>
      </c>
      <c r="L71" s="334" t="str">
        <f t="shared" si="7"/>
        <v/>
      </c>
      <c r="M71" s="334" t="str">
        <f t="shared" si="1"/>
        <v/>
      </c>
    </row>
    <row r="72" spans="1:16" s="53" customFormat="1" ht="16.5" hidden="1" customHeight="1">
      <c r="A72" s="528">
        <v>1.2</v>
      </c>
      <c r="B72" s="328" t="s">
        <v>85</v>
      </c>
      <c r="C72" s="337"/>
      <c r="D72" s="337"/>
      <c r="E72" s="337"/>
      <c r="F72" s="446"/>
      <c r="G72" s="453"/>
      <c r="H72" s="85"/>
      <c r="I72" s="76"/>
      <c r="J72" s="76"/>
      <c r="K72" s="334" t="str">
        <f t="shared" si="2"/>
        <v/>
      </c>
      <c r="L72" s="334" t="str">
        <f t="shared" si="7"/>
        <v/>
      </c>
      <c r="M72" s="334" t="str">
        <f t="shared" si="1"/>
        <v/>
      </c>
      <c r="N72" s="54"/>
      <c r="O72" s="54"/>
      <c r="P72" s="54"/>
    </row>
    <row r="73" spans="1:16" s="53" customFormat="1" ht="16.5" hidden="1" customHeight="1">
      <c r="A73" s="528">
        <v>1.3</v>
      </c>
      <c r="B73" s="328" t="s">
        <v>86</v>
      </c>
      <c r="C73" s="337"/>
      <c r="D73" s="337"/>
      <c r="E73" s="337"/>
      <c r="F73" s="446"/>
      <c r="G73" s="453"/>
      <c r="H73" s="85"/>
      <c r="I73" s="76"/>
      <c r="J73" s="76"/>
      <c r="K73" s="334" t="str">
        <f t="shared" si="2"/>
        <v/>
      </c>
      <c r="L73" s="334" t="str">
        <f t="shared" si="7"/>
        <v/>
      </c>
      <c r="M73" s="334" t="str">
        <f t="shared" si="1"/>
        <v/>
      </c>
      <c r="N73" s="54"/>
      <c r="O73" s="54"/>
      <c r="P73" s="54"/>
    </row>
    <row r="74" spans="1:16" s="53" customFormat="1" ht="16.5" hidden="1" customHeight="1">
      <c r="A74" s="528">
        <v>1.4</v>
      </c>
      <c r="B74" s="328" t="s">
        <v>63</v>
      </c>
      <c r="C74" s="337"/>
      <c r="D74" s="337"/>
      <c r="E74" s="337"/>
      <c r="F74" s="446"/>
      <c r="G74" s="453"/>
      <c r="H74" s="85"/>
      <c r="I74" s="76"/>
      <c r="J74" s="76"/>
      <c r="K74" s="334" t="str">
        <f t="shared" si="2"/>
        <v/>
      </c>
      <c r="L74" s="334" t="str">
        <f t="shared" si="7"/>
        <v/>
      </c>
      <c r="M74" s="334" t="str">
        <f t="shared" si="1"/>
        <v/>
      </c>
      <c r="N74" s="54"/>
      <c r="O74" s="54"/>
      <c r="P74" s="54"/>
    </row>
    <row r="75" spans="1:16" s="54" customFormat="1" ht="16.5" hidden="1" customHeight="1">
      <c r="A75" s="528">
        <v>1.5</v>
      </c>
      <c r="B75" s="462" t="s">
        <v>64</v>
      </c>
      <c r="C75" s="337"/>
      <c r="D75" s="337"/>
      <c r="E75" s="337"/>
      <c r="F75" s="446"/>
      <c r="G75" s="454"/>
      <c r="H75" s="85"/>
      <c r="I75" s="76"/>
      <c r="J75" s="76"/>
      <c r="K75" s="361" t="str">
        <f t="shared" si="2"/>
        <v/>
      </c>
      <c r="L75" s="361" t="str">
        <f t="shared" si="7"/>
        <v/>
      </c>
      <c r="M75" s="361" t="str">
        <f t="shared" si="1"/>
        <v/>
      </c>
    </row>
    <row r="76" spans="1:16">
      <c r="A76" s="528">
        <v>1.2</v>
      </c>
      <c r="B76" s="330" t="s">
        <v>314</v>
      </c>
      <c r="C76" s="229">
        <v>335.8</v>
      </c>
      <c r="D76" s="229">
        <v>335.8</v>
      </c>
      <c r="E76" s="229">
        <v>335.8</v>
      </c>
      <c r="F76" s="445">
        <v>335.8</v>
      </c>
      <c r="G76" s="455"/>
      <c r="H76" s="84" t="s">
        <v>122</v>
      </c>
      <c r="K76" s="334" t="str">
        <f t="shared" si="2"/>
        <v/>
      </c>
      <c r="L76" s="334" t="str">
        <f t="shared" si="7"/>
        <v/>
      </c>
      <c r="M76" s="334" t="str">
        <f t="shared" si="1"/>
        <v/>
      </c>
    </row>
    <row r="77" spans="1:16" s="53" customFormat="1" ht="16.5" hidden="1" customHeight="1">
      <c r="A77" s="528">
        <v>2</v>
      </c>
      <c r="B77" s="328" t="s">
        <v>88</v>
      </c>
      <c r="C77" s="337">
        <f t="shared" ref="C77:E77" si="9">SUM(C78:C80)</f>
        <v>0</v>
      </c>
      <c r="D77" s="337">
        <f t="shared" si="9"/>
        <v>0</v>
      </c>
      <c r="E77" s="337">
        <f t="shared" si="9"/>
        <v>0</v>
      </c>
      <c r="F77" s="442">
        <f>SUM(F78:F80)</f>
        <v>0</v>
      </c>
      <c r="G77" s="453"/>
      <c r="H77" s="85"/>
      <c r="I77" s="76"/>
      <c r="J77" s="76"/>
      <c r="K77" s="334" t="str">
        <f t="shared" si="2"/>
        <v/>
      </c>
      <c r="L77" s="334" t="str">
        <f t="shared" si="7"/>
        <v/>
      </c>
      <c r="M77" s="334" t="str">
        <f t="shared" si="1"/>
        <v/>
      </c>
      <c r="N77" s="54"/>
      <c r="O77" s="54"/>
      <c r="P77" s="54"/>
    </row>
    <row r="78" spans="1:16" s="53" customFormat="1" ht="16.5" hidden="1" customHeight="1">
      <c r="A78" s="528">
        <v>2.1</v>
      </c>
      <c r="B78" s="328" t="s">
        <v>60</v>
      </c>
      <c r="C78" s="337"/>
      <c r="D78" s="337"/>
      <c r="E78" s="337"/>
      <c r="F78" s="446"/>
      <c r="G78" s="453"/>
      <c r="H78" s="85"/>
      <c r="I78" s="76"/>
      <c r="J78" s="76"/>
      <c r="K78" s="334" t="str">
        <f t="shared" ref="K78:K84" si="10">IF((D78-C78)&lt;0, (0),"")</f>
        <v/>
      </c>
      <c r="L78" s="334" t="str">
        <f t="shared" si="7"/>
        <v/>
      </c>
      <c r="M78" s="334" t="str">
        <f t="shared" ref="M78:M84" si="11">IF((+F78-E78)&lt;0, (0),"")</f>
        <v/>
      </c>
      <c r="N78" s="54"/>
      <c r="O78" s="54"/>
      <c r="P78" s="54"/>
    </row>
    <row r="79" spans="1:16" s="53" customFormat="1" ht="16.5" hidden="1" customHeight="1">
      <c r="A79" s="528">
        <v>2.2000000000000002</v>
      </c>
      <c r="B79" s="328" t="s">
        <v>59</v>
      </c>
      <c r="C79" s="337"/>
      <c r="D79" s="337"/>
      <c r="E79" s="337"/>
      <c r="F79" s="446"/>
      <c r="G79" s="453"/>
      <c r="H79" s="85"/>
      <c r="I79" s="76"/>
      <c r="J79" s="76"/>
      <c r="K79" s="334" t="str">
        <f t="shared" si="10"/>
        <v/>
      </c>
      <c r="L79" s="334" t="str">
        <f t="shared" ref="L79:L84" si="12">IF((+E79-D79)&lt;0, (0),"")</f>
        <v/>
      </c>
      <c r="M79" s="334" t="str">
        <f t="shared" si="11"/>
        <v/>
      </c>
      <c r="N79" s="54"/>
      <c r="O79" s="54"/>
      <c r="P79" s="54"/>
    </row>
    <row r="80" spans="1:16" s="53" customFormat="1" ht="16.5" hidden="1" customHeight="1">
      <c r="A80" s="528">
        <v>2.2999999999999998</v>
      </c>
      <c r="B80" s="328" t="s">
        <v>49</v>
      </c>
      <c r="C80" s="337"/>
      <c r="D80" s="337"/>
      <c r="E80" s="337"/>
      <c r="F80" s="446"/>
      <c r="G80" s="453"/>
      <c r="H80" s="85"/>
      <c r="I80" s="76"/>
      <c r="J80" s="76"/>
      <c r="K80" s="334" t="str">
        <f t="shared" si="10"/>
        <v/>
      </c>
      <c r="L80" s="334" t="str">
        <f t="shared" si="12"/>
        <v/>
      </c>
      <c r="M80" s="334" t="str">
        <f t="shared" si="11"/>
        <v/>
      </c>
      <c r="N80" s="54"/>
      <c r="O80" s="54"/>
      <c r="P80" s="54"/>
    </row>
    <row r="81" spans="1:16" s="57" customFormat="1" ht="34.5" hidden="1">
      <c r="A81" s="532" t="s">
        <v>56</v>
      </c>
      <c r="B81" s="12" t="s">
        <v>151</v>
      </c>
      <c r="C81" s="443">
        <f t="shared" ref="C81:E81" si="13">SUM(C82:C83)</f>
        <v>0</v>
      </c>
      <c r="D81" s="443">
        <f t="shared" si="13"/>
        <v>0</v>
      </c>
      <c r="E81" s="443">
        <f t="shared" si="13"/>
        <v>0</v>
      </c>
      <c r="F81" s="443">
        <f>SUM(F82:F83)</f>
        <v>0</v>
      </c>
      <c r="G81" s="452"/>
      <c r="H81" s="89"/>
      <c r="I81" s="79"/>
      <c r="J81" s="79"/>
      <c r="K81" s="334" t="str">
        <f t="shared" si="10"/>
        <v/>
      </c>
      <c r="L81" s="334" t="str">
        <f t="shared" si="12"/>
        <v/>
      </c>
      <c r="M81" s="334" t="str">
        <f t="shared" si="11"/>
        <v/>
      </c>
      <c r="N81" s="56"/>
      <c r="O81" s="56"/>
      <c r="P81" s="56"/>
    </row>
    <row r="82" spans="1:16" s="70" customFormat="1" ht="17.25" hidden="1">
      <c r="A82" s="531">
        <v>1</v>
      </c>
      <c r="B82" s="247" t="s">
        <v>15</v>
      </c>
      <c r="C82" s="337"/>
      <c r="D82" s="337"/>
      <c r="E82" s="337"/>
      <c r="F82" s="446"/>
      <c r="G82" s="453"/>
      <c r="H82" s="86"/>
      <c r="I82" s="77"/>
      <c r="J82" s="77"/>
      <c r="K82" s="334" t="str">
        <f t="shared" si="10"/>
        <v/>
      </c>
      <c r="L82" s="334" t="str">
        <f t="shared" si="12"/>
        <v/>
      </c>
      <c r="M82" s="334" t="str">
        <f t="shared" si="11"/>
        <v/>
      </c>
      <c r="N82" s="69"/>
      <c r="O82" s="69"/>
      <c r="P82" s="69"/>
    </row>
    <row r="83" spans="1:16" s="69" customFormat="1" ht="17.25" hidden="1">
      <c r="A83" s="531">
        <v>2</v>
      </c>
      <c r="B83" s="482" t="s">
        <v>37</v>
      </c>
      <c r="C83" s="337"/>
      <c r="D83" s="337"/>
      <c r="E83" s="337"/>
      <c r="F83" s="446"/>
      <c r="G83" s="453"/>
      <c r="H83" s="81">
        <v>1080.5999999999999</v>
      </c>
      <c r="I83" s="77"/>
      <c r="J83" s="77"/>
      <c r="K83" s="361" t="str">
        <f t="shared" si="10"/>
        <v/>
      </c>
      <c r="L83" s="361" t="str">
        <f t="shared" si="12"/>
        <v/>
      </c>
      <c r="M83" s="361" t="str">
        <f t="shared" si="11"/>
        <v/>
      </c>
    </row>
    <row r="84" spans="1:16" s="74" customFormat="1" ht="34.5">
      <c r="A84" s="527" t="s">
        <v>38</v>
      </c>
      <c r="B84" s="12" t="s">
        <v>39</v>
      </c>
      <c r="C84" s="443">
        <f>C12+C13-C24</f>
        <v>114.18466666666791</v>
      </c>
      <c r="D84" s="443">
        <f>D12+D13-D24</f>
        <v>-1.2833333334128838E-2</v>
      </c>
      <c r="E84" s="443">
        <f>E12+E13-E24</f>
        <v>3.7166666661505587E-2</v>
      </c>
      <c r="F84" s="443">
        <f>F12+F13-F24</f>
        <v>-7.0000000123400241E-3</v>
      </c>
      <c r="G84" s="452"/>
      <c r="H84" s="625" t="s">
        <v>199</v>
      </c>
      <c r="I84" s="625"/>
      <c r="J84" s="253"/>
      <c r="K84" s="334">
        <f t="shared" si="10"/>
        <v>0</v>
      </c>
      <c r="L84" s="334" t="str">
        <f t="shared" si="12"/>
        <v/>
      </c>
      <c r="M84" s="334">
        <f t="shared" si="11"/>
        <v>0</v>
      </c>
      <c r="N84" s="73"/>
      <c r="O84" s="73"/>
      <c r="P84" s="73"/>
    </row>
    <row r="85" spans="1:16" s="57" customFormat="1" ht="45" customHeight="1">
      <c r="A85" s="533"/>
      <c r="B85" s="63"/>
      <c r="C85" s="323"/>
      <c r="D85" s="323"/>
      <c r="E85" s="323"/>
      <c r="H85" s="258"/>
      <c r="I85" s="79"/>
      <c r="J85" s="79"/>
      <c r="K85" s="335" t="str">
        <f>IF((H85-F85)&lt;0, (0),"")</f>
        <v/>
      </c>
      <c r="L85" s="335" t="str">
        <f t="shared" ref="L85:M87" si="14">IF((I85-H85)&lt;0, (0),"")</f>
        <v/>
      </c>
      <c r="M85" s="335" t="str">
        <f t="shared" si="14"/>
        <v/>
      </c>
      <c r="N85" s="56"/>
      <c r="O85" s="56"/>
      <c r="P85" s="56"/>
    </row>
    <row r="86" spans="1:16" s="7" customFormat="1" ht="17.25" hidden="1">
      <c r="A86" s="534"/>
      <c r="B86" s="395" t="s">
        <v>2</v>
      </c>
      <c r="C86" s="324"/>
      <c r="D86" s="324"/>
      <c r="E86" s="440" t="str">
        <f>+'Ekamut-caxs'!D69</f>
        <v>Լ Հարությունյան</v>
      </c>
      <c r="F86" s="440"/>
      <c r="G86" s="440"/>
      <c r="H86" s="158"/>
      <c r="I86" s="37"/>
      <c r="J86" s="37"/>
      <c r="K86" s="335" t="e">
        <f>IF((H86-E86)&lt;0, (0),"")</f>
        <v>#VALUE!</v>
      </c>
      <c r="L86" s="335" t="str">
        <f t="shared" si="14"/>
        <v/>
      </c>
      <c r="M86" s="335" t="str">
        <f t="shared" si="14"/>
        <v/>
      </c>
      <c r="N86" s="6"/>
      <c r="O86" s="6"/>
      <c r="P86" s="6"/>
    </row>
    <row r="87" spans="1:16" s="3" customFormat="1" ht="17.25" hidden="1">
      <c r="A87" s="534"/>
      <c r="B87" s="372" t="s">
        <v>4</v>
      </c>
      <c r="C87" s="36"/>
      <c r="D87" s="36"/>
      <c r="E87" s="441" t="s">
        <v>92</v>
      </c>
      <c r="F87" s="441"/>
      <c r="G87" s="394"/>
      <c r="H87" s="159"/>
      <c r="I87" s="65"/>
      <c r="J87" s="65"/>
      <c r="K87" s="335"/>
      <c r="L87" s="335" t="str">
        <f t="shared" si="14"/>
        <v/>
      </c>
      <c r="M87" s="335" t="str">
        <f t="shared" si="14"/>
        <v/>
      </c>
      <c r="N87" s="2"/>
      <c r="O87" s="2"/>
      <c r="P87" s="2"/>
    </row>
    <row r="88" spans="1:16" s="3" customFormat="1" ht="17.25" hidden="1">
      <c r="A88" s="534"/>
      <c r="B88" s="396" t="s">
        <v>6</v>
      </c>
      <c r="C88" s="325"/>
      <c r="D88" s="325"/>
      <c r="E88" s="440" t="str">
        <f>+'Ekamut-caxs'!D71</f>
        <v xml:space="preserve">Հ. Ասատրյան </v>
      </c>
      <c r="F88" s="440"/>
      <c r="G88" s="440"/>
      <c r="H88" s="221"/>
      <c r="I88" s="65"/>
      <c r="J88" s="65"/>
      <c r="K88" s="336"/>
      <c r="L88" s="336"/>
      <c r="M88" s="336"/>
      <c r="N88" s="2"/>
      <c r="O88" s="2"/>
      <c r="P88" s="2"/>
    </row>
    <row r="89" spans="1:16" s="3" customFormat="1" ht="12" hidden="1" customHeight="1">
      <c r="A89" s="534"/>
      <c r="B89" s="373"/>
      <c r="C89" s="8"/>
      <c r="D89" s="8"/>
      <c r="E89" s="441" t="s">
        <v>92</v>
      </c>
      <c r="F89" s="441"/>
      <c r="G89" s="394"/>
      <c r="H89" s="159"/>
      <c r="I89" s="65"/>
      <c r="J89" s="65"/>
      <c r="K89" s="336"/>
      <c r="L89" s="336"/>
      <c r="M89" s="336"/>
      <c r="N89" s="2"/>
      <c r="O89" s="2"/>
      <c r="P89" s="2"/>
    </row>
    <row r="90" spans="1:16" s="3" customFormat="1" hidden="1">
      <c r="A90" s="534"/>
      <c r="B90" s="373"/>
      <c r="C90" s="8" t="s">
        <v>189</v>
      </c>
      <c r="D90" s="8"/>
      <c r="E90" s="8"/>
      <c r="F90" s="58"/>
      <c r="G90" s="58"/>
      <c r="H90" s="259"/>
      <c r="I90" s="65"/>
      <c r="J90" s="65"/>
      <c r="K90" s="336"/>
      <c r="L90" s="336"/>
      <c r="M90" s="336"/>
      <c r="N90" s="2"/>
      <c r="O90" s="2"/>
      <c r="P90" s="2"/>
    </row>
    <row r="91" spans="1:16" s="367" customFormat="1" ht="44.25" customHeight="1">
      <c r="A91" s="677" t="s">
        <v>316</v>
      </c>
      <c r="B91" s="677"/>
      <c r="C91" s="368"/>
      <c r="F91" s="679" t="s">
        <v>317</v>
      </c>
    </row>
    <row r="92" spans="1:16" s="58" customFormat="1">
      <c r="A92" s="535"/>
      <c r="B92" s="374"/>
      <c r="C92" s="326"/>
      <c r="D92" s="326"/>
      <c r="E92" s="326"/>
      <c r="H92" s="160"/>
      <c r="I92" s="65"/>
      <c r="J92" s="65"/>
      <c r="K92" s="336"/>
      <c r="L92" s="336"/>
      <c r="M92" s="336"/>
    </row>
    <row r="93" spans="1:16" s="58" customFormat="1">
      <c r="A93" s="535"/>
      <c r="B93" s="374"/>
      <c r="C93" s="326"/>
      <c r="D93" s="326"/>
      <c r="E93" s="326"/>
      <c r="H93" s="160"/>
      <c r="I93" s="65"/>
      <c r="J93" s="65"/>
      <c r="K93" s="336"/>
      <c r="L93" s="336"/>
      <c r="M93" s="336"/>
    </row>
    <row r="94" spans="1:16" s="58" customFormat="1">
      <c r="A94" s="535"/>
      <c r="B94" s="374"/>
      <c r="C94" s="326"/>
      <c r="D94" s="326"/>
      <c r="E94" s="326"/>
      <c r="H94" s="84"/>
      <c r="I94" s="65"/>
      <c r="J94" s="65"/>
      <c r="K94" s="336"/>
      <c r="L94" s="336"/>
      <c r="M94" s="336"/>
    </row>
    <row r="95" spans="1:16" s="58" customFormat="1">
      <c r="A95" s="535"/>
      <c r="B95" s="374"/>
      <c r="C95" s="326"/>
      <c r="D95" s="326"/>
      <c r="E95" s="326"/>
      <c r="H95" s="84"/>
      <c r="I95" s="65"/>
      <c r="J95" s="65"/>
      <c r="K95" s="336"/>
      <c r="L95" s="336"/>
      <c r="M95" s="336"/>
    </row>
    <row r="96" spans="1:16" s="58" customFormat="1" ht="17.25">
      <c r="A96" s="535"/>
      <c r="B96" s="374"/>
      <c r="C96" s="326"/>
      <c r="D96" s="326"/>
      <c r="E96" s="326"/>
      <c r="H96" s="84"/>
      <c r="I96" s="65"/>
      <c r="J96" s="65"/>
      <c r="K96" s="56"/>
      <c r="L96" s="56"/>
      <c r="M96" s="56"/>
    </row>
    <row r="97" spans="1:13" s="58" customFormat="1" ht="17.25">
      <c r="A97" s="535"/>
      <c r="B97" s="374"/>
      <c r="C97" s="326"/>
      <c r="D97" s="326"/>
      <c r="E97" s="326"/>
      <c r="H97" s="84"/>
      <c r="I97" s="65"/>
      <c r="J97" s="65"/>
      <c r="K97" s="56"/>
      <c r="L97" s="56"/>
      <c r="M97" s="56"/>
    </row>
    <row r="98" spans="1:13" s="58" customFormat="1" ht="17.25">
      <c r="A98" s="535"/>
      <c r="B98" s="374"/>
      <c r="C98" s="326"/>
      <c r="D98" s="326"/>
      <c r="E98" s="326"/>
      <c r="H98" s="84"/>
      <c r="I98" s="65"/>
      <c r="J98" s="65"/>
      <c r="K98" s="54"/>
      <c r="L98" s="54"/>
      <c r="M98" s="54"/>
    </row>
    <row r="99" spans="1:13" s="58" customFormat="1" ht="17.25">
      <c r="A99" s="535"/>
      <c r="B99" s="374"/>
      <c r="C99" s="326"/>
      <c r="D99" s="326"/>
      <c r="E99" s="326"/>
      <c r="H99" s="84"/>
      <c r="I99" s="65"/>
      <c r="J99" s="65"/>
      <c r="K99" s="54"/>
      <c r="L99" s="54"/>
      <c r="M99" s="54"/>
    </row>
    <row r="100" spans="1:13" s="58" customFormat="1" ht="17.25">
      <c r="A100" s="535"/>
      <c r="B100" s="374"/>
      <c r="C100" s="326"/>
      <c r="D100" s="326"/>
      <c r="E100" s="326"/>
      <c r="H100" s="84"/>
      <c r="I100" s="65"/>
      <c r="J100" s="65"/>
      <c r="K100" s="54"/>
      <c r="L100" s="54"/>
      <c r="M100" s="54"/>
    </row>
    <row r="101" spans="1:13" s="58" customFormat="1" ht="17.25">
      <c r="A101" s="535"/>
      <c r="B101" s="374"/>
      <c r="C101" s="326"/>
      <c r="D101" s="326"/>
      <c r="E101" s="326"/>
      <c r="H101" s="84"/>
      <c r="I101" s="65"/>
      <c r="J101" s="65"/>
      <c r="K101" s="6"/>
      <c r="L101" s="6"/>
      <c r="M101" s="6"/>
    </row>
    <row r="102" spans="1:13" s="58" customFormat="1">
      <c r="A102" s="535"/>
      <c r="B102" s="374"/>
      <c r="C102" s="326"/>
      <c r="D102" s="326"/>
      <c r="E102" s="326"/>
      <c r="H102" s="84"/>
      <c r="I102" s="65"/>
      <c r="J102" s="65"/>
      <c r="K102" s="2"/>
      <c r="L102" s="2"/>
      <c r="M102" s="2"/>
    </row>
    <row r="103" spans="1:13" s="58" customFormat="1">
      <c r="A103" s="535"/>
      <c r="B103" s="374"/>
      <c r="C103" s="326"/>
      <c r="D103" s="326"/>
      <c r="E103" s="326"/>
      <c r="H103" s="84"/>
      <c r="I103" s="65"/>
      <c r="J103" s="65"/>
      <c r="K103" s="2"/>
      <c r="L103" s="2"/>
      <c r="M103" s="2"/>
    </row>
    <row r="104" spans="1:13" s="58" customFormat="1">
      <c r="A104" s="535"/>
      <c r="B104" s="374"/>
      <c r="C104" s="326"/>
      <c r="D104" s="326"/>
      <c r="E104" s="326"/>
      <c r="H104" s="84"/>
      <c r="I104" s="65"/>
      <c r="J104" s="65"/>
      <c r="K104" s="2"/>
      <c r="L104" s="2"/>
      <c r="M104" s="2"/>
    </row>
    <row r="105" spans="1:13" s="58" customFormat="1">
      <c r="A105" s="535"/>
      <c r="B105" s="374"/>
      <c r="C105" s="326"/>
      <c r="D105" s="326"/>
      <c r="E105" s="326"/>
      <c r="H105" s="84"/>
      <c r="I105" s="65"/>
      <c r="J105" s="65"/>
      <c r="K105" s="2"/>
      <c r="L105" s="2"/>
      <c r="M105" s="2"/>
    </row>
    <row r="106" spans="1:13" s="58" customFormat="1">
      <c r="A106" s="535"/>
      <c r="B106" s="374"/>
      <c r="C106" s="326"/>
      <c r="D106" s="326"/>
      <c r="E106" s="326"/>
      <c r="H106" s="84"/>
      <c r="I106" s="65"/>
      <c r="J106" s="65"/>
      <c r="K106" s="2"/>
      <c r="L106" s="2"/>
      <c r="M106" s="2"/>
    </row>
    <row r="107" spans="1:13" s="58" customFormat="1" ht="17.25">
      <c r="A107" s="535"/>
      <c r="B107" s="374"/>
      <c r="C107" s="326"/>
      <c r="D107" s="326"/>
      <c r="E107" s="326"/>
      <c r="H107" s="84"/>
      <c r="I107" s="65"/>
      <c r="J107" s="65"/>
      <c r="K107" s="38"/>
      <c r="L107" s="38"/>
      <c r="M107" s="232"/>
    </row>
    <row r="108" spans="1:13" s="58" customFormat="1">
      <c r="A108" s="535"/>
      <c r="B108" s="374"/>
      <c r="C108" s="326"/>
      <c r="D108" s="326"/>
      <c r="E108" s="326"/>
      <c r="H108" s="84"/>
      <c r="I108" s="65"/>
      <c r="J108" s="65"/>
    </row>
    <row r="109" spans="1:13" s="58" customFormat="1">
      <c r="A109" s="535"/>
      <c r="B109" s="374"/>
      <c r="C109" s="326"/>
      <c r="D109" s="326"/>
      <c r="E109" s="326"/>
      <c r="H109" s="84"/>
      <c r="I109" s="65"/>
      <c r="J109" s="65"/>
    </row>
    <row r="110" spans="1:13" s="58" customFormat="1">
      <c r="A110" s="535"/>
      <c r="B110" s="374"/>
      <c r="C110" s="326"/>
      <c r="D110" s="326"/>
      <c r="E110" s="326"/>
      <c r="H110" s="84"/>
      <c r="I110" s="65"/>
      <c r="J110" s="65"/>
    </row>
    <row r="111" spans="1:13" s="58" customFormat="1">
      <c r="A111" s="535"/>
      <c r="B111" s="374"/>
      <c r="C111" s="326"/>
      <c r="D111" s="326"/>
      <c r="E111" s="326"/>
      <c r="H111" s="84"/>
      <c r="I111" s="65"/>
      <c r="J111" s="65"/>
    </row>
    <row r="112" spans="1:13" s="58" customFormat="1">
      <c r="A112" s="535"/>
      <c r="B112" s="374"/>
      <c r="C112" s="326"/>
      <c r="D112" s="326"/>
      <c r="E112" s="326"/>
      <c r="H112" s="84"/>
      <c r="I112" s="65"/>
      <c r="J112" s="65"/>
    </row>
    <row r="113" spans="1:10" s="58" customFormat="1">
      <c r="A113" s="535"/>
      <c r="B113" s="374"/>
      <c r="C113" s="326"/>
      <c r="D113" s="326"/>
      <c r="E113" s="326"/>
      <c r="H113" s="84"/>
      <c r="I113" s="65"/>
      <c r="J113" s="65"/>
    </row>
  </sheetData>
  <sheetProtection formatCells="0" formatColumns="0" formatRows="0" insertColumns="0" insertRows="0" insertHyperlinks="0" deleteColumns="0" deleteRows="0" sort="0" autoFilter="0" pivotTables="0"/>
  <mergeCells count="10">
    <mergeCell ref="A91:B91"/>
    <mergeCell ref="A7:G7"/>
    <mergeCell ref="A8:G8"/>
    <mergeCell ref="H12:I12"/>
    <mergeCell ref="H84:I84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1:F52 F27:F28 F18 F24:F25 F36:F49 F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"/>
  <sheetViews>
    <sheetView view="pageBreakPreview" topLeftCell="A28" zoomScaleSheetLayoutView="100" workbookViewId="0">
      <selection activeCell="F41" sqref="F41"/>
    </sheetView>
  </sheetViews>
  <sheetFormatPr defaultColWidth="9.140625" defaultRowHeight="13.5"/>
  <cols>
    <col min="1" max="1" width="4.85546875" style="20" customWidth="1"/>
    <col min="2" max="2" width="60" style="376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629" t="s">
        <v>53</v>
      </c>
      <c r="B1" s="629"/>
      <c r="C1" s="629"/>
      <c r="D1" s="629"/>
      <c r="E1" s="629"/>
      <c r="F1" s="629"/>
    </row>
    <row r="2" spans="1:18" s="18" customFormat="1" ht="20.25">
      <c r="A2" s="623" t="str">
        <f>+'Ekamut-caxs'!A7:D7</f>
        <v xml:space="preserve">«Երևանի հ.82 մսուր-մանկապարտեզ» ՀՈԱԿ-ի </v>
      </c>
      <c r="B2" s="623"/>
      <c r="C2" s="623"/>
      <c r="D2" s="623"/>
      <c r="E2" s="623"/>
      <c r="F2" s="623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632" t="s">
        <v>232</v>
      </c>
      <c r="B3" s="632"/>
      <c r="C3" s="632"/>
      <c r="D3" s="632"/>
      <c r="E3" s="632"/>
      <c r="F3" s="632"/>
      <c r="G3" s="19"/>
      <c r="H3" s="19"/>
      <c r="I3" s="19"/>
    </row>
    <row r="4" spans="1:18">
      <c r="F4" s="21" t="s">
        <v>0</v>
      </c>
    </row>
    <row r="5" spans="1:18" ht="80.25" customHeight="1">
      <c r="A5" s="383" t="s">
        <v>3</v>
      </c>
      <c r="B5" s="48" t="s">
        <v>31</v>
      </c>
      <c r="C5" s="222" t="s">
        <v>213</v>
      </c>
      <c r="D5" s="222" t="s">
        <v>214</v>
      </c>
      <c r="E5" s="49" t="s">
        <v>50</v>
      </c>
      <c r="F5" s="275" t="s">
        <v>215</v>
      </c>
      <c r="H5" s="393" t="s">
        <v>248</v>
      </c>
    </row>
    <row r="6" spans="1:18" s="18" customFormat="1" ht="17.25">
      <c r="A6" s="46" t="s">
        <v>7</v>
      </c>
      <c r="B6" s="47" t="s">
        <v>144</v>
      </c>
      <c r="C6" s="255">
        <f>SUM(C7:C13,C16:C20)</f>
        <v>40843.699999999997</v>
      </c>
      <c r="D6" s="255">
        <f>SUM(D7:D13,D16:D20)</f>
        <v>64426</v>
      </c>
      <c r="E6" s="255">
        <f t="shared" ref="E6:E64" si="0">D6-C6</f>
        <v>23582.300000000003</v>
      </c>
      <c r="F6" s="311"/>
      <c r="G6" s="44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1" customFormat="1" ht="18.75" customHeight="1">
      <c r="A7" s="43">
        <v>1</v>
      </c>
      <c r="B7" s="247" t="str">
        <f>+'Ekamut-caxs'!B11</f>
        <v>Սուբսիդիայից</v>
      </c>
      <c r="C7" s="244">
        <v>36121</v>
      </c>
      <c r="D7" s="245">
        <f>+'Ekamut-caxs'!D11</f>
        <v>57043.199999999997</v>
      </c>
      <c r="E7" s="245">
        <f t="shared" si="0"/>
        <v>20922.199999999997</v>
      </c>
      <c r="F7" s="244"/>
      <c r="G7" s="39"/>
      <c r="H7" s="39"/>
      <c r="I7" s="40"/>
      <c r="J7" s="40"/>
      <c r="K7" s="40"/>
      <c r="L7" s="40"/>
      <c r="M7" s="40"/>
      <c r="N7" s="40"/>
      <c r="O7" s="40"/>
      <c r="P7" s="40"/>
      <c r="Q7" s="40"/>
      <c r="R7" s="40"/>
    </row>
    <row r="8" spans="1:18" s="41" customFormat="1" ht="18.75" customHeight="1">
      <c r="A8" s="43">
        <f>+A7+1</f>
        <v>2</v>
      </c>
      <c r="B8" s="247" t="str">
        <f>+'Ekamut-caxs'!B12</f>
        <v xml:space="preserve">Վճարովի ծառայություններից </v>
      </c>
      <c r="C8" s="244">
        <v>1391.6</v>
      </c>
      <c r="D8" s="245">
        <f>+'Ekamut-caxs'!D12</f>
        <v>3500</v>
      </c>
      <c r="E8" s="245">
        <f>D8-C8</f>
        <v>2108.4</v>
      </c>
      <c r="F8" s="244"/>
      <c r="G8" s="39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</row>
    <row r="9" spans="1:18" s="41" customFormat="1" ht="18.75" customHeight="1">
      <c r="A9" s="365">
        <f t="shared" ref="A9:A13" si="1">+A8+1</f>
        <v>3</v>
      </c>
      <c r="B9" s="247" t="str">
        <f>+'Ekamut-caxs'!B13</f>
        <v>Սպասարկման և կոմունալ համավճարներից</v>
      </c>
      <c r="C9" s="472">
        <v>1513.6</v>
      </c>
      <c r="D9" s="245">
        <f>+'Ekamut-caxs'!D13</f>
        <v>0</v>
      </c>
      <c r="E9" s="245">
        <f t="shared" si="0"/>
        <v>-1513.6</v>
      </c>
      <c r="F9" s="244"/>
      <c r="G9" s="39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</row>
    <row r="10" spans="1:18" s="41" customFormat="1" ht="18.75" customHeight="1">
      <c r="A10" s="365">
        <f t="shared" si="1"/>
        <v>4</v>
      </c>
      <c r="B10" s="247" t="str">
        <f>+'Ekamut-caxs'!B14</f>
        <v>Ֆինանսական օգնությունից (օգնիր մանկապարտեզիդ)</v>
      </c>
      <c r="C10" s="246">
        <v>1513.6</v>
      </c>
      <c r="D10" s="245">
        <f>+'Ekamut-caxs'!D14</f>
        <v>0</v>
      </c>
      <c r="E10" s="245">
        <f t="shared" si="0"/>
        <v>-1513.6</v>
      </c>
      <c r="F10" s="244"/>
      <c r="G10" s="39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</row>
    <row r="11" spans="1:18" s="41" customFormat="1" ht="18.75" customHeight="1">
      <c r="A11" s="365">
        <f t="shared" si="1"/>
        <v>5</v>
      </c>
      <c r="B11" s="247" t="str">
        <f>+'Ekamut-caxs'!B15</f>
        <v>Ֆինանսական օգնությունից</v>
      </c>
      <c r="C11" s="246"/>
      <c r="D11" s="245">
        <f>+'Ekamut-caxs'!D15</f>
        <v>3464.5</v>
      </c>
      <c r="E11" s="245">
        <f t="shared" si="0"/>
        <v>3464.5</v>
      </c>
      <c r="F11" s="244"/>
      <c r="G11" s="39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</row>
    <row r="12" spans="1:18" s="41" customFormat="1" ht="18.75" customHeight="1">
      <c r="A12" s="365">
        <f t="shared" si="1"/>
        <v>6</v>
      </c>
      <c r="B12" s="247" t="str">
        <f>+'Ekamut-caxs'!B16</f>
        <v>Չփոխանակվող գործարքներից (դրամաշնորհից)</v>
      </c>
      <c r="C12" s="246"/>
      <c r="D12" s="245">
        <f>+'Ekamut-caxs'!D16</f>
        <v>0</v>
      </c>
      <c r="E12" s="245">
        <f t="shared" si="0"/>
        <v>0</v>
      </c>
      <c r="F12" s="244"/>
      <c r="G12" s="39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</row>
    <row r="13" spans="1:18" s="41" customFormat="1" ht="18.75" customHeight="1">
      <c r="A13" s="365">
        <f t="shared" si="1"/>
        <v>7</v>
      </c>
      <c r="B13" s="247" t="str">
        <f>+'Ekamut-caxs'!B17</f>
        <v xml:space="preserve">Պայմանով ստացված ակտիվներից, այդ թվում՝  </v>
      </c>
      <c r="C13" s="248">
        <f>SUM(C14:C15)</f>
        <v>220.5</v>
      </c>
      <c r="D13" s="248">
        <f>SUM(D14:D15)</f>
        <v>418.3</v>
      </c>
      <c r="E13" s="245">
        <f t="shared" si="0"/>
        <v>197.8</v>
      </c>
      <c r="F13" s="244"/>
      <c r="G13" s="39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</row>
    <row r="14" spans="1:18" ht="18.75" customHeight="1">
      <c r="A14" s="24">
        <v>7.1</v>
      </c>
      <c r="B14" s="330" t="str">
        <f>+'Ekamut-caxs'!B18</f>
        <v xml:space="preserve">ոչ ընթացիկ </v>
      </c>
      <c r="C14" s="225">
        <v>220.5</v>
      </c>
      <c r="D14" s="226">
        <f>+'Ekamut-caxs'!D18</f>
        <v>418.3</v>
      </c>
      <c r="E14" s="226">
        <f t="shared" si="0"/>
        <v>197.8</v>
      </c>
      <c r="F14" s="227"/>
      <c r="G14" s="23"/>
    </row>
    <row r="15" spans="1:18" ht="18.75" customHeight="1">
      <c r="A15" s="24">
        <v>7.2</v>
      </c>
      <c r="B15" s="330" t="str">
        <f>+'Ekamut-caxs'!B19</f>
        <v xml:space="preserve">ընթացիկ </v>
      </c>
      <c r="C15" s="225"/>
      <c r="D15" s="226">
        <f>+'Ekamut-caxs'!D19</f>
        <v>0</v>
      </c>
      <c r="E15" s="226">
        <f t="shared" si="0"/>
        <v>0</v>
      </c>
      <c r="F15" s="227"/>
      <c r="G15" s="23"/>
    </row>
    <row r="16" spans="1:18" s="41" customFormat="1" ht="18.75" customHeight="1">
      <c r="A16" s="43">
        <f>+A13+1</f>
        <v>8</v>
      </c>
      <c r="B16" s="247" t="str">
        <f>+'Ekamut-caxs'!B20</f>
        <v>Բանկի տոկոսից</v>
      </c>
      <c r="C16" s="246"/>
      <c r="D16" s="245">
        <f>+'Ekamut-caxs'!D20</f>
        <v>0</v>
      </c>
      <c r="E16" s="245">
        <f t="shared" si="0"/>
        <v>0</v>
      </c>
      <c r="F16" s="244"/>
      <c r="G16" s="39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</row>
    <row r="17" spans="1:18" s="40" customFormat="1" ht="18.75" customHeight="1">
      <c r="A17" s="45">
        <f>+A16+1</f>
        <v>9</v>
      </c>
      <c r="B17" s="329">
        <f>+'Ekamut-caxs'!B21</f>
        <v>0</v>
      </c>
      <c r="C17" s="246"/>
      <c r="D17" s="244">
        <f>+'Ekamut-caxs'!D21</f>
        <v>0</v>
      </c>
      <c r="E17" s="244">
        <f>D17-C17</f>
        <v>0</v>
      </c>
      <c r="F17" s="244"/>
      <c r="G17" s="39"/>
    </row>
    <row r="18" spans="1:18" s="40" customFormat="1" ht="18.75" customHeight="1">
      <c r="A18" s="45"/>
      <c r="B18" s="329" t="s">
        <v>62</v>
      </c>
      <c r="C18" s="246">
        <v>41.6</v>
      </c>
      <c r="D18" s="244"/>
      <c r="E18" s="244"/>
      <c r="F18" s="244"/>
      <c r="G18" s="39"/>
    </row>
    <row r="19" spans="1:18" s="40" customFormat="1" ht="18.75" customHeight="1">
      <c r="A19" s="45"/>
      <c r="B19" s="329" t="s">
        <v>260</v>
      </c>
      <c r="C19" s="246">
        <v>41.8</v>
      </c>
      <c r="D19" s="244"/>
      <c r="E19" s="244"/>
      <c r="F19" s="244"/>
      <c r="G19" s="39"/>
    </row>
    <row r="20" spans="1:18" s="40" customFormat="1" ht="18.75" customHeight="1">
      <c r="A20" s="45">
        <f>+A17+1</f>
        <v>10</v>
      </c>
      <c r="B20" s="329">
        <f>+'Ekamut-caxs'!B22</f>
        <v>0</v>
      </c>
      <c r="C20" s="246"/>
      <c r="D20" s="244">
        <f>+'Ekamut-caxs'!D22</f>
        <v>0</v>
      </c>
      <c r="E20" s="244">
        <f>D20-C20</f>
        <v>0</v>
      </c>
      <c r="F20" s="244"/>
      <c r="G20" s="39" t="s">
        <v>228</v>
      </c>
    </row>
    <row r="21" spans="1:18" s="18" customFormat="1" ht="17.25">
      <c r="A21" s="46" t="s">
        <v>11</v>
      </c>
      <c r="B21" s="42" t="s">
        <v>145</v>
      </c>
      <c r="C21" s="256">
        <f>SUM(C22,C25:C31,C35:C60,C62:C63)</f>
        <v>37053.087999999989</v>
      </c>
      <c r="D21" s="256">
        <f>SUM(D22,D25:D31,D35:D60,D62:D63)</f>
        <v>64426</v>
      </c>
      <c r="E21" s="255">
        <f t="shared" si="0"/>
        <v>27372.912000000011</v>
      </c>
      <c r="F21" s="483"/>
      <c r="G21" s="44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</row>
    <row r="22" spans="1:18" s="41" customFormat="1" ht="21" customHeight="1">
      <c r="A22" s="43">
        <v>1</v>
      </c>
      <c r="B22" s="329" t="str">
        <f>+'Ekamut-caxs'!B26</f>
        <v>Աշխատավարձի գծով, որից՝</v>
      </c>
      <c r="C22" s="472">
        <v>27823.200000000001</v>
      </c>
      <c r="D22" s="248">
        <f>+'Ekamut-caxs'!D26</f>
        <v>43511.9</v>
      </c>
      <c r="E22" s="245">
        <f t="shared" si="0"/>
        <v>15688.7</v>
      </c>
      <c r="F22" s="485" t="s">
        <v>283</v>
      </c>
      <c r="G22" s="39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</row>
    <row r="23" spans="1:18" s="126" customFormat="1" ht="21" customHeight="1">
      <c r="A23" s="25">
        <v>1.1000000000000001</v>
      </c>
      <c r="B23" s="134" t="str">
        <f>+'Ekamut-caxs'!B27</f>
        <v>վճարովի ծառայության գծով</v>
      </c>
      <c r="C23" s="471">
        <v>917.2</v>
      </c>
      <c r="D23" s="249">
        <f>+'Ekamut-caxs'!D27</f>
        <v>2613.6</v>
      </c>
      <c r="E23" s="226">
        <f>D23-C23</f>
        <v>1696.3999999999999</v>
      </c>
      <c r="F23" s="484"/>
      <c r="G23" s="124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</row>
    <row r="24" spans="1:18" s="125" customFormat="1" ht="21" customHeight="1">
      <c r="A24" s="25">
        <v>1.2</v>
      </c>
      <c r="B24" s="377">
        <f>+'Ekamut-caxs'!B28</f>
        <v>0</v>
      </c>
      <c r="C24" s="225"/>
      <c r="D24" s="225">
        <f>+'Ekamut-caxs'!D28</f>
        <v>0</v>
      </c>
      <c r="E24" s="227">
        <f>D24-C24</f>
        <v>0</v>
      </c>
      <c r="F24" s="227"/>
      <c r="G24" s="124"/>
    </row>
    <row r="25" spans="1:18" s="41" customFormat="1" ht="21" customHeight="1">
      <c r="A25" s="43">
        <f>+A22+1</f>
        <v>2</v>
      </c>
      <c r="B25" s="247" t="str">
        <f>+'Ekamut-caxs'!B29</f>
        <v>Սննդի գծով</v>
      </c>
      <c r="C25" s="473">
        <v>3933.5129999999999</v>
      </c>
      <c r="D25" s="248">
        <f>+'Ekamut-caxs'!D29</f>
        <v>13860</v>
      </c>
      <c r="E25" s="245">
        <f t="shared" si="0"/>
        <v>9926.487000000001</v>
      </c>
      <c r="F25" s="485" t="s">
        <v>282</v>
      </c>
      <c r="G25" s="39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</row>
    <row r="26" spans="1:18" s="41" customFormat="1" ht="21" customHeight="1">
      <c r="A26" s="43">
        <f>+A25+1</f>
        <v>3</v>
      </c>
      <c r="B26" s="247" t="str">
        <f>+'Ekamut-caxs'!B30</f>
        <v>Ջեռուցման գծով</v>
      </c>
      <c r="C26" s="473">
        <v>566.03399999999999</v>
      </c>
      <c r="D26" s="248">
        <f>+'Ekamut-caxs'!D30</f>
        <v>566</v>
      </c>
      <c r="E26" s="245">
        <f t="shared" si="0"/>
        <v>-3.3999999999991815E-2</v>
      </c>
      <c r="F26" s="485" t="s">
        <v>275</v>
      </c>
      <c r="G26" s="39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</row>
    <row r="27" spans="1:18" s="41" customFormat="1" ht="21" customHeight="1">
      <c r="A27" s="365">
        <f t="shared" ref="A27:A31" si="2">+A26+1</f>
        <v>4</v>
      </c>
      <c r="B27" s="247" t="str">
        <f>+'Ekamut-caxs'!B31</f>
        <v>Էլեկտրաէներգիայի գծով</v>
      </c>
      <c r="C27" s="474">
        <f>1996.509-1457.7</f>
        <v>538.80899999999997</v>
      </c>
      <c r="D27" s="248">
        <f>+'Ekamut-caxs'!D31</f>
        <v>2033.4</v>
      </c>
      <c r="E27" s="245">
        <f t="shared" si="0"/>
        <v>1494.5910000000001</v>
      </c>
      <c r="F27" s="485" t="s">
        <v>275</v>
      </c>
      <c r="G27" s="39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</row>
    <row r="28" spans="1:18" s="41" customFormat="1" ht="21" customHeight="1">
      <c r="A28" s="365">
        <f t="shared" si="2"/>
        <v>5</v>
      </c>
      <c r="B28" s="247" t="str">
        <f>+'Ekamut-caxs'!B32</f>
        <v>Ջրմուղ-կոյուղու գծով</v>
      </c>
      <c r="C28" s="474">
        <f>197.513-55.9</f>
        <v>141.613</v>
      </c>
      <c r="D28" s="248">
        <f>+'Ekamut-caxs'!D32</f>
        <v>195.7</v>
      </c>
      <c r="E28" s="245">
        <f t="shared" si="0"/>
        <v>54.086999999999989</v>
      </c>
      <c r="F28" s="485" t="s">
        <v>275</v>
      </c>
      <c r="G28" s="162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</row>
    <row r="29" spans="1:18" s="41" customFormat="1" ht="21" customHeight="1">
      <c r="A29" s="365">
        <f t="shared" si="2"/>
        <v>6</v>
      </c>
      <c r="B29" s="247" t="str">
        <f>+'Ekamut-caxs'!B33</f>
        <v>Աղբահանության գծով</v>
      </c>
      <c r="C29" s="473">
        <v>25.2</v>
      </c>
      <c r="D29" s="248">
        <f>+'Ekamut-caxs'!D33</f>
        <v>80</v>
      </c>
      <c r="E29" s="245">
        <f t="shared" si="0"/>
        <v>54.8</v>
      </c>
      <c r="F29" s="244"/>
      <c r="G29" s="39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</row>
    <row r="30" spans="1:18" s="41" customFormat="1" ht="21" customHeight="1">
      <c r="A30" s="365">
        <f t="shared" si="2"/>
        <v>7</v>
      </c>
      <c r="B30" s="247" t="str">
        <f>+'Ekamut-caxs'!B34</f>
        <v>Ախտաբանության գծով</v>
      </c>
      <c r="C30" s="246"/>
      <c r="D30" s="248">
        <f>+'Ekamut-caxs'!D34</f>
        <v>60</v>
      </c>
      <c r="E30" s="245">
        <f t="shared" si="0"/>
        <v>60</v>
      </c>
      <c r="F30" s="244"/>
      <c r="G30" s="39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</row>
    <row r="31" spans="1:18" s="41" customFormat="1" ht="21" customHeight="1">
      <c r="A31" s="365">
        <f t="shared" si="2"/>
        <v>8</v>
      </c>
      <c r="B31" s="247" t="str">
        <f>+'Ekamut-caxs'!B35</f>
        <v>Կապի գծով, այդ թվում`</v>
      </c>
      <c r="C31" s="248">
        <f>SUM(C32:C34)</f>
        <v>126.309</v>
      </c>
      <c r="D31" s="248">
        <f>SUM(D32:D34)</f>
        <v>183.6</v>
      </c>
      <c r="E31" s="245">
        <f t="shared" si="0"/>
        <v>57.290999999999997</v>
      </c>
      <c r="F31" s="244"/>
      <c r="G31" s="39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</row>
    <row r="32" spans="1:18" ht="21" customHeight="1">
      <c r="A32" s="24">
        <v>8.1</v>
      </c>
      <c r="B32" s="330" t="str">
        <f>+'Ekamut-caxs'!B36</f>
        <v>բաժանորդային վճար</v>
      </c>
      <c r="C32" s="227">
        <v>57.6</v>
      </c>
      <c r="D32" s="249">
        <f>+'Ekamut-caxs'!D36</f>
        <v>57.6</v>
      </c>
      <c r="E32" s="226">
        <f t="shared" si="0"/>
        <v>0</v>
      </c>
      <c r="F32" s="227"/>
      <c r="G32" s="23"/>
    </row>
    <row r="33" spans="1:18" ht="21" customHeight="1">
      <c r="A33" s="24">
        <v>8.1999999999999993</v>
      </c>
      <c r="B33" s="330" t="str">
        <f>+'Ekamut-caxs'!B37</f>
        <v>րոպեավճար</v>
      </c>
      <c r="C33" s="225"/>
      <c r="D33" s="249">
        <f>+'Ekamut-caxs'!D37</f>
        <v>0</v>
      </c>
      <c r="E33" s="226">
        <f t="shared" si="0"/>
        <v>0</v>
      </c>
      <c r="F33" s="227"/>
      <c r="G33" s="23"/>
    </row>
    <row r="34" spans="1:18" ht="21" customHeight="1">
      <c r="A34" s="24">
        <v>8.3000000000000007</v>
      </c>
      <c r="B34" s="330" t="str">
        <f>+'Ekamut-caxs'!B38</f>
        <v>ինտերնետ կապ</v>
      </c>
      <c r="C34" s="227">
        <v>68.709000000000003</v>
      </c>
      <c r="D34" s="249">
        <f>+'Ekamut-caxs'!D38</f>
        <v>126</v>
      </c>
      <c r="E34" s="226">
        <f t="shared" si="0"/>
        <v>57.290999999999997</v>
      </c>
      <c r="F34" s="227"/>
      <c r="G34" s="23"/>
    </row>
    <row r="35" spans="1:18" s="41" customFormat="1" ht="21" customHeight="1">
      <c r="A35" s="43">
        <f>+A31+1</f>
        <v>9</v>
      </c>
      <c r="B35" s="247" t="str">
        <f>+'Ekamut-caxs'!B39</f>
        <v>Բանկային ծառայության գծով</v>
      </c>
      <c r="C35" s="473">
        <v>38</v>
      </c>
      <c r="D35" s="248">
        <f>+'Ekamut-caxs'!D39</f>
        <v>66</v>
      </c>
      <c r="E35" s="245">
        <f t="shared" si="0"/>
        <v>28</v>
      </c>
      <c r="F35" s="244"/>
      <c r="G35" s="39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</row>
    <row r="36" spans="1:18" s="41" customFormat="1" ht="21" customHeight="1">
      <c r="A36" s="43">
        <f>+A35+1</f>
        <v>10</v>
      </c>
      <c r="B36" s="247" t="str">
        <f>+'Ekamut-caxs'!B40</f>
        <v>Տնտեսական ապրանքների գծով</v>
      </c>
      <c r="C36" s="473">
        <v>231.31</v>
      </c>
      <c r="D36" s="248">
        <f>+'Ekamut-caxs'!D40</f>
        <v>1029</v>
      </c>
      <c r="E36" s="245">
        <f t="shared" si="0"/>
        <v>797.69</v>
      </c>
      <c r="F36" s="485" t="s">
        <v>281</v>
      </c>
      <c r="G36" s="38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41" customFormat="1" ht="21" customHeight="1">
      <c r="A37" s="365">
        <f t="shared" ref="A37:A60" si="3">+A36+1</f>
        <v>11</v>
      </c>
      <c r="B37" s="247" t="str">
        <f>+'Ekamut-caxs'!B41</f>
        <v>Գրասենյակային ապրանքների գծով</v>
      </c>
      <c r="C37" s="246">
        <v>198</v>
      </c>
      <c r="D37" s="248">
        <f>+'Ekamut-caxs'!D41</f>
        <v>300</v>
      </c>
      <c r="E37" s="245">
        <f t="shared" si="0"/>
        <v>102</v>
      </c>
      <c r="F37" s="485" t="s">
        <v>281</v>
      </c>
      <c r="G37" s="39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</row>
    <row r="38" spans="1:18" s="41" customFormat="1" ht="21" customHeight="1">
      <c r="A38" s="365">
        <f t="shared" si="3"/>
        <v>12</v>
      </c>
      <c r="B38" s="247" t="str">
        <f>+'Ekamut-caxs'!B42</f>
        <v>Փոքրարժեք կամ արագամաշ առարկաների գծով</v>
      </c>
      <c r="C38" s="246">
        <v>352.1</v>
      </c>
      <c r="D38" s="248">
        <f>+'Ekamut-caxs'!D42</f>
        <v>350</v>
      </c>
      <c r="E38" s="245">
        <f t="shared" si="0"/>
        <v>-2.1000000000000227</v>
      </c>
      <c r="F38" s="485" t="s">
        <v>281</v>
      </c>
      <c r="G38" s="39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</row>
    <row r="39" spans="1:18" s="41" customFormat="1" ht="21" customHeight="1">
      <c r="A39" s="365">
        <f t="shared" si="3"/>
        <v>13</v>
      </c>
      <c r="B39" s="247" t="str">
        <f>+'Ekamut-caxs'!B43</f>
        <v>Ուսումնական նյութերի գծով</v>
      </c>
      <c r="C39" s="246">
        <v>21.5</v>
      </c>
      <c r="D39" s="248">
        <f>+'Ekamut-caxs'!D43</f>
        <v>80</v>
      </c>
      <c r="E39" s="245">
        <f t="shared" si="0"/>
        <v>58.5</v>
      </c>
      <c r="F39" s="485" t="s">
        <v>281</v>
      </c>
      <c r="G39" s="39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</row>
    <row r="40" spans="1:18" s="41" customFormat="1" ht="21" customHeight="1">
      <c r="A40" s="365">
        <f t="shared" si="3"/>
        <v>14</v>
      </c>
      <c r="B40" s="247" t="str">
        <f>+'Ekamut-caxs'!B44</f>
        <v>Դեղորայքի գծով</v>
      </c>
      <c r="C40" s="246"/>
      <c r="D40" s="248">
        <f>+'Ekamut-caxs'!D44</f>
        <v>20</v>
      </c>
      <c r="E40" s="245">
        <f>D40-C40</f>
        <v>20</v>
      </c>
      <c r="F40" s="485" t="s">
        <v>281</v>
      </c>
      <c r="G40" s="39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</row>
    <row r="41" spans="1:18" s="41" customFormat="1" ht="20.25" customHeight="1">
      <c r="A41" s="365">
        <f t="shared" si="3"/>
        <v>15</v>
      </c>
      <c r="B41" s="247" t="str">
        <f>+'Ekamut-caxs'!B45</f>
        <v>Բուժ.ծառայության գծով</v>
      </c>
      <c r="C41" s="246"/>
      <c r="D41" s="248">
        <f>+'Ekamut-caxs'!D45</f>
        <v>150</v>
      </c>
      <c r="E41" s="245">
        <f t="shared" si="0"/>
        <v>150</v>
      </c>
      <c r="F41" s="485" t="s">
        <v>278</v>
      </c>
      <c r="G41" s="39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</row>
    <row r="42" spans="1:18" s="41" customFormat="1" ht="21" customHeight="1">
      <c r="A42" s="365">
        <f t="shared" si="3"/>
        <v>16</v>
      </c>
      <c r="B42" s="247" t="str">
        <f>+'Ekamut-caxs'!B46</f>
        <v>Ընթացիկ վերանորոգման գծով</v>
      </c>
      <c r="C42" s="244"/>
      <c r="D42" s="248">
        <f>+'Ekamut-caxs'!D46</f>
        <v>500</v>
      </c>
      <c r="E42" s="245">
        <f t="shared" si="0"/>
        <v>500</v>
      </c>
      <c r="F42" s="244"/>
      <c r="G42" s="39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</row>
    <row r="43" spans="1:18" s="41" customFormat="1" ht="21" customHeight="1">
      <c r="A43" s="365">
        <f t="shared" si="3"/>
        <v>17</v>
      </c>
      <c r="B43" s="247" t="str">
        <f>+'Ekamut-caxs'!B47</f>
        <v>Ջեռուցման համակարգի սպասարկման գծով</v>
      </c>
      <c r="C43" s="244">
        <v>22.5</v>
      </c>
      <c r="D43" s="248">
        <f>+'Ekamut-caxs'!D47</f>
        <v>60</v>
      </c>
      <c r="E43" s="245">
        <f>D43-C43</f>
        <v>37.5</v>
      </c>
      <c r="F43" s="244"/>
      <c r="G43" s="39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</row>
    <row r="44" spans="1:18" s="41" customFormat="1" ht="21" customHeight="1">
      <c r="A44" s="365">
        <f t="shared" si="3"/>
        <v>18</v>
      </c>
      <c r="B44" s="247" t="str">
        <f>+'Ekamut-caxs'!B48</f>
        <v>Կաթսայատան սպասարկման գծով</v>
      </c>
      <c r="C44" s="244"/>
      <c r="D44" s="248">
        <f>+'Ekamut-caxs'!D48</f>
        <v>0</v>
      </c>
      <c r="E44" s="245">
        <f>D44-C44</f>
        <v>0</v>
      </c>
      <c r="F44" s="244"/>
      <c r="G44" s="39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41" customFormat="1" ht="21" customHeight="1">
      <c r="A45" s="365">
        <f t="shared" si="3"/>
        <v>19</v>
      </c>
      <c r="B45" s="247" t="str">
        <f>+'Ekamut-caxs'!B49</f>
        <v>Սպասարկման և կոմունալ համավճարների գծով</v>
      </c>
      <c r="C45" s="471">
        <f>1457.7+55.9</f>
        <v>1513.6000000000001</v>
      </c>
      <c r="D45" s="248">
        <f>+'Ekamut-caxs'!D49</f>
        <v>0</v>
      </c>
      <c r="E45" s="245">
        <f>D45-C45</f>
        <v>-1513.6000000000001</v>
      </c>
      <c r="F45" s="244"/>
      <c r="G45" s="39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</row>
    <row r="46" spans="1:18" s="41" customFormat="1" ht="21" customHeight="1">
      <c r="A46" s="365">
        <f t="shared" si="3"/>
        <v>20</v>
      </c>
      <c r="B46" s="247" t="str">
        <f>+'Ekamut-caxs'!B50</f>
        <v>Գնումների համակարգողի ծառայության գծով</v>
      </c>
      <c r="C46" s="246"/>
      <c r="D46" s="248">
        <f>+'Ekamut-caxs'!D50</f>
        <v>105</v>
      </c>
      <c r="E46" s="245">
        <f t="shared" si="0"/>
        <v>105</v>
      </c>
      <c r="F46" s="244"/>
      <c r="G46" s="39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</row>
    <row r="47" spans="1:18" s="41" customFormat="1" ht="21" customHeight="1">
      <c r="A47" s="365">
        <f t="shared" si="3"/>
        <v>21</v>
      </c>
      <c r="B47" s="247" t="str">
        <f>+'Ekamut-caxs'!B51</f>
        <v>Համակարգիչների տեխնիկական սպասարկման գծով</v>
      </c>
      <c r="C47" s="246">
        <v>57.5</v>
      </c>
      <c r="D47" s="248">
        <f>+'Ekamut-caxs'!D51</f>
        <v>80</v>
      </c>
      <c r="E47" s="245">
        <f t="shared" si="0"/>
        <v>22.5</v>
      </c>
      <c r="F47" s="244"/>
      <c r="G47" s="39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</row>
    <row r="48" spans="1:18" s="41" customFormat="1" ht="21.75" customHeight="1">
      <c r="A48" s="365">
        <f t="shared" si="3"/>
        <v>22</v>
      </c>
      <c r="B48" s="247" t="str">
        <f>+'Ekamut-caxs'!B52</f>
        <v>Համակարգչային ծրագրի և կայքի սպասարկման գծով</v>
      </c>
      <c r="C48" s="244">
        <v>95</v>
      </c>
      <c r="D48" s="248">
        <f>+'Ekamut-caxs'!D52</f>
        <v>95</v>
      </c>
      <c r="E48" s="245">
        <f t="shared" si="0"/>
        <v>0</v>
      </c>
      <c r="F48" s="244"/>
      <c r="G48" s="38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</row>
    <row r="49" spans="1:18" s="41" customFormat="1" ht="23.25" customHeight="1">
      <c r="A49" s="365">
        <f t="shared" si="3"/>
        <v>23</v>
      </c>
      <c r="B49" s="247" t="str">
        <f>+'Ekamut-caxs'!B53</f>
        <v>էլ․ստորագրության գծով</v>
      </c>
      <c r="C49" s="244">
        <v>3</v>
      </c>
      <c r="D49" s="248">
        <f>+'Ekamut-caxs'!D53</f>
        <v>3</v>
      </c>
      <c r="E49" s="245">
        <f t="shared" ref="E49:E63" si="4">D49-C49</f>
        <v>0</v>
      </c>
      <c r="F49" s="244"/>
      <c r="G49" s="39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</row>
    <row r="50" spans="1:18" s="41" customFormat="1" ht="27">
      <c r="A50" s="365">
        <f t="shared" si="3"/>
        <v>24</v>
      </c>
      <c r="B50" s="247" t="str">
        <f>+'Ekamut-caxs'!B54</f>
        <v>Հայտարարության գծով</v>
      </c>
      <c r="C50" s="244">
        <v>11.8</v>
      </c>
      <c r="D50" s="248">
        <f>+'Ekamut-caxs'!D54</f>
        <v>72</v>
      </c>
      <c r="E50" s="245">
        <f t="shared" si="4"/>
        <v>60.2</v>
      </c>
      <c r="F50" s="486" t="s">
        <v>280</v>
      </c>
      <c r="G50" s="39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</row>
    <row r="51" spans="1:18" s="41" customFormat="1" ht="21" hidden="1" customHeight="1">
      <c r="A51" s="365">
        <f t="shared" si="3"/>
        <v>25</v>
      </c>
      <c r="B51" s="247" t="str">
        <f>+'Ekamut-caxs'!B55</f>
        <v>Բաժանորդագրության գծով</v>
      </c>
      <c r="C51" s="244"/>
      <c r="D51" s="248">
        <f>+'Ekamut-caxs'!D55</f>
        <v>0</v>
      </c>
      <c r="E51" s="245">
        <f t="shared" si="4"/>
        <v>0</v>
      </c>
      <c r="F51" s="244"/>
      <c r="G51" s="39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</row>
    <row r="52" spans="1:18" s="41" customFormat="1" ht="20.25" customHeight="1">
      <c r="A52" s="365">
        <f t="shared" si="3"/>
        <v>26</v>
      </c>
      <c r="B52" s="247" t="str">
        <f>+'Ekamut-caxs'!B56</f>
        <v>Վերապատրաստման գծով</v>
      </c>
      <c r="C52" s="244">
        <v>77.599999999999994</v>
      </c>
      <c r="D52" s="248">
        <f>+'Ekamut-caxs'!D56</f>
        <v>100</v>
      </c>
      <c r="E52" s="245">
        <f t="shared" si="4"/>
        <v>22.400000000000006</v>
      </c>
      <c r="F52" s="485" t="s">
        <v>279</v>
      </c>
      <c r="G52" s="39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</row>
    <row r="53" spans="1:18" s="41" customFormat="1" ht="21" hidden="1" customHeight="1">
      <c r="A53" s="365">
        <f t="shared" si="3"/>
        <v>27</v>
      </c>
      <c r="B53" s="247">
        <f>+'Ekamut-caxs'!B57</f>
        <v>0</v>
      </c>
      <c r="C53" s="244"/>
      <c r="D53" s="248">
        <f>+'Ekamut-caxs'!D57</f>
        <v>0</v>
      </c>
      <c r="E53" s="245">
        <f t="shared" si="4"/>
        <v>0</v>
      </c>
      <c r="F53" s="244"/>
      <c r="G53" s="39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</row>
    <row r="54" spans="1:18" s="40" customFormat="1" ht="21" hidden="1" customHeight="1">
      <c r="A54" s="365">
        <f t="shared" si="3"/>
        <v>28</v>
      </c>
      <c r="B54" s="247">
        <f>+'Ekamut-caxs'!B58</f>
        <v>0</v>
      </c>
      <c r="C54" s="244"/>
      <c r="D54" s="246">
        <f>+'Ekamut-caxs'!D58</f>
        <v>0</v>
      </c>
      <c r="E54" s="244">
        <f t="shared" si="4"/>
        <v>0</v>
      </c>
      <c r="F54" s="244"/>
      <c r="G54" s="39"/>
    </row>
    <row r="55" spans="1:18" s="40" customFormat="1" ht="21" hidden="1" customHeight="1">
      <c r="A55" s="448">
        <f t="shared" si="3"/>
        <v>29</v>
      </c>
      <c r="B55" s="329">
        <f>+'Ekamut-caxs'!B59</f>
        <v>0</v>
      </c>
      <c r="C55" s="244"/>
      <c r="D55" s="246">
        <f>+'Ekamut-caxs'!D59</f>
        <v>0</v>
      </c>
      <c r="E55" s="244">
        <f>D55-C55</f>
        <v>0</v>
      </c>
      <c r="F55" s="244"/>
      <c r="G55" s="39"/>
    </row>
    <row r="56" spans="1:18" s="40" customFormat="1" ht="21" customHeight="1">
      <c r="A56" s="470">
        <v>27</v>
      </c>
      <c r="B56" s="17" t="s">
        <v>265</v>
      </c>
      <c r="C56" s="244"/>
      <c r="D56" s="246">
        <f>+'Ekamut-caxs'!D60</f>
        <v>30</v>
      </c>
      <c r="E56" s="244">
        <f t="shared" ref="E56:E58" si="5">D56-C56</f>
        <v>30</v>
      </c>
      <c r="F56" s="244"/>
      <c r="G56" s="39"/>
    </row>
    <row r="57" spans="1:18" s="40" customFormat="1" ht="21" customHeight="1">
      <c r="A57" s="470">
        <v>28</v>
      </c>
      <c r="B57" s="329" t="s">
        <v>261</v>
      </c>
      <c r="C57" s="244">
        <v>48</v>
      </c>
      <c r="D57" s="246">
        <f>+'Ekamut-caxs'!D61</f>
        <v>48</v>
      </c>
      <c r="E57" s="244">
        <f t="shared" si="5"/>
        <v>0</v>
      </c>
      <c r="F57" s="244"/>
      <c r="G57" s="39"/>
    </row>
    <row r="58" spans="1:18" s="40" customFormat="1" ht="21" customHeight="1">
      <c r="A58" s="470">
        <v>29</v>
      </c>
      <c r="B58" s="481" t="s">
        <v>262</v>
      </c>
      <c r="C58" s="244">
        <v>770.2</v>
      </c>
      <c r="D58" s="246"/>
      <c r="E58" s="244">
        <f t="shared" si="5"/>
        <v>-770.2</v>
      </c>
      <c r="F58" s="244"/>
      <c r="G58" s="39"/>
    </row>
    <row r="59" spans="1:18" s="40" customFormat="1" ht="21" customHeight="1">
      <c r="A59" s="448">
        <f>+A55+1</f>
        <v>30</v>
      </c>
      <c r="B59" s="329" t="str">
        <f>+'Ekamut-caxs'!B62</f>
        <v>Արխիվացման գծով</v>
      </c>
      <c r="C59" s="244"/>
      <c r="D59" s="246">
        <f>+'Ekamut-caxs'!D62</f>
        <v>130</v>
      </c>
      <c r="E59" s="244">
        <f>D59-C59</f>
        <v>130</v>
      </c>
      <c r="F59" s="244"/>
      <c r="G59" s="39" t="s">
        <v>121</v>
      </c>
    </row>
    <row r="60" spans="1:18" s="41" customFormat="1" ht="21" customHeight="1">
      <c r="A60" s="365">
        <f t="shared" si="3"/>
        <v>31</v>
      </c>
      <c r="B60" s="247" t="str">
        <f>+'Ekamut-caxs'!B63</f>
        <v>Հիմնական միջոցների մաշվածության գծով, որից՝</v>
      </c>
      <c r="C60" s="244">
        <v>418.3</v>
      </c>
      <c r="D60" s="248">
        <f>+'Ekamut-caxs'!D63</f>
        <v>418.3</v>
      </c>
      <c r="E60" s="245">
        <f t="shared" si="4"/>
        <v>0</v>
      </c>
      <c r="F60" s="244"/>
      <c r="G60" s="39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</row>
    <row r="61" spans="1:18" ht="20.25" customHeight="1">
      <c r="A61" s="25">
        <v>31.1</v>
      </c>
      <c r="B61" s="330" t="str">
        <f>+'Ekamut-caxs'!B64</f>
        <v>պայմանով (անհատույց) ստացված</v>
      </c>
      <c r="C61" s="227">
        <v>418.3</v>
      </c>
      <c r="D61" s="249">
        <f>+'Ekamut-caxs'!D64</f>
        <v>418.3</v>
      </c>
      <c r="E61" s="226">
        <f t="shared" si="4"/>
        <v>0</v>
      </c>
      <c r="F61" s="227"/>
      <c r="G61" s="127"/>
    </row>
    <row r="62" spans="1:18" s="41" customFormat="1" ht="21" customHeight="1">
      <c r="A62" s="43">
        <f>+A60+1</f>
        <v>32</v>
      </c>
      <c r="B62" s="247" t="str">
        <f>+'Ekamut-caxs'!B65</f>
        <v xml:space="preserve">Չփոխհատուցվող հարկերի գծով </v>
      </c>
      <c r="C62" s="244">
        <v>40</v>
      </c>
      <c r="D62" s="248">
        <f>+'Ekamut-caxs'!D65</f>
        <v>20</v>
      </c>
      <c r="E62" s="245">
        <f t="shared" si="4"/>
        <v>-20</v>
      </c>
      <c r="F62" s="244"/>
      <c r="G62" s="39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</row>
    <row r="63" spans="1:18" s="41" customFormat="1" ht="21" customHeight="1">
      <c r="A63" s="43">
        <f>+A62+1</f>
        <v>33</v>
      </c>
      <c r="B63" s="247" t="str">
        <f>+'Ekamut-caxs'!B66</f>
        <v>Այլ ծախսերի գծով</v>
      </c>
      <c r="C63" s="244"/>
      <c r="D63" s="248">
        <f>+'Ekamut-caxs'!D66</f>
        <v>279.10000000000002</v>
      </c>
      <c r="E63" s="245">
        <f t="shared" si="4"/>
        <v>279.10000000000002</v>
      </c>
      <c r="F63" s="244"/>
      <c r="G63" s="39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</row>
    <row r="64" spans="1:18" s="31" customFormat="1" ht="17.25">
      <c r="A64" s="22"/>
      <c r="B64" s="378" t="s">
        <v>78</v>
      </c>
      <c r="C64" s="255">
        <f>C6-C21</f>
        <v>3790.6120000000083</v>
      </c>
      <c r="D64" s="255">
        <f>D6-D21</f>
        <v>0</v>
      </c>
      <c r="E64" s="255">
        <f t="shared" si="0"/>
        <v>-3790.6120000000083</v>
      </c>
      <c r="F64" s="311"/>
      <c r="G64" s="29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18" s="31" customFormat="1" ht="45" customHeight="1">
      <c r="A65" s="32"/>
      <c r="B65" s="379"/>
      <c r="C65" s="33"/>
      <c r="D65" s="33"/>
      <c r="E65" s="33"/>
      <c r="F65" s="33"/>
      <c r="G65" s="29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</row>
    <row r="66" spans="1:18" ht="24.75" customHeight="1">
      <c r="B66" s="397" t="s">
        <v>2</v>
      </c>
      <c r="C66" s="398"/>
      <c r="D66" s="631" t="str">
        <f>+'Ekamut-caxs'!D69</f>
        <v>Լ Հարությունյան</v>
      </c>
      <c r="E66" s="631"/>
      <c r="F66" s="273"/>
      <c r="G66" s="23"/>
    </row>
    <row r="67" spans="1:18" ht="9.75" customHeight="1">
      <c r="B67" s="399"/>
      <c r="C67" s="400"/>
      <c r="D67" s="630" t="s">
        <v>5</v>
      </c>
      <c r="E67" s="630"/>
      <c r="F67" s="274"/>
      <c r="G67" s="23"/>
    </row>
    <row r="68" spans="1:18" ht="24.75" customHeight="1">
      <c r="B68" s="397" t="s">
        <v>6</v>
      </c>
      <c r="C68" s="398"/>
      <c r="D68" s="631" t="str">
        <f>+'Ekamut-caxs'!D71</f>
        <v xml:space="preserve">Հ. Ասատրյան </v>
      </c>
      <c r="E68" s="631"/>
      <c r="F68" s="273"/>
      <c r="G68" s="23"/>
    </row>
    <row r="69" spans="1:18" ht="11.25" customHeight="1">
      <c r="B69" s="401"/>
      <c r="C69" s="400"/>
      <c r="D69" s="630" t="s">
        <v>5</v>
      </c>
      <c r="E69" s="630"/>
      <c r="F69" s="274"/>
      <c r="G69" s="23"/>
    </row>
    <row r="70" spans="1:18" s="15" customFormat="1">
      <c r="A70" s="20"/>
      <c r="B70" s="402" t="s">
        <v>1</v>
      </c>
      <c r="C70" s="400"/>
      <c r="D70" s="400"/>
      <c r="E70" s="400"/>
      <c r="F70" s="34"/>
      <c r="G70" s="23"/>
    </row>
    <row r="71" spans="1:18" s="15" customFormat="1">
      <c r="A71" s="90"/>
      <c r="B71" s="381"/>
      <c r="C71" s="23"/>
      <c r="D71" s="23"/>
      <c r="E71" s="23"/>
      <c r="F71" s="23"/>
      <c r="G71" s="23"/>
    </row>
    <row r="72" spans="1:18" s="15" customFormat="1">
      <c r="A72" s="90"/>
      <c r="B72" s="381"/>
      <c r="C72" s="23"/>
      <c r="D72" s="23"/>
      <c r="E72" s="23"/>
      <c r="F72" s="23"/>
      <c r="G72" s="23"/>
    </row>
    <row r="73" spans="1:18" s="15" customFormat="1">
      <c r="A73" s="90"/>
      <c r="B73" s="381"/>
      <c r="C73" s="23"/>
      <c r="D73" s="23"/>
      <c r="E73" s="23"/>
      <c r="F73" s="23"/>
      <c r="G73" s="23"/>
    </row>
    <row r="74" spans="1:18" s="15" customFormat="1">
      <c r="A74" s="90"/>
      <c r="B74" s="381"/>
      <c r="C74" s="23"/>
      <c r="D74" s="23"/>
      <c r="E74" s="23"/>
      <c r="F74" s="23"/>
      <c r="G74" s="23"/>
    </row>
    <row r="75" spans="1:18" s="15" customFormat="1">
      <c r="A75" s="90"/>
      <c r="B75" s="381"/>
      <c r="C75" s="23"/>
      <c r="D75" s="23"/>
      <c r="E75" s="23"/>
      <c r="F75" s="23"/>
    </row>
    <row r="76" spans="1:18" s="15" customFormat="1">
      <c r="A76" s="90"/>
      <c r="B76" s="381"/>
      <c r="C76" s="23"/>
      <c r="D76" s="23"/>
      <c r="E76" s="23"/>
      <c r="F76" s="23"/>
    </row>
    <row r="77" spans="1:18" s="15" customFormat="1">
      <c r="A77" s="90"/>
      <c r="B77" s="381"/>
      <c r="C77" s="23"/>
      <c r="D77" s="23"/>
      <c r="E77" s="23"/>
      <c r="F77" s="23"/>
    </row>
    <row r="78" spans="1:18" s="15" customFormat="1">
      <c r="A78" s="90"/>
      <c r="B78" s="19"/>
    </row>
    <row r="79" spans="1:18" s="15" customFormat="1">
      <c r="A79" s="90"/>
      <c r="B79" s="19"/>
    </row>
    <row r="80" spans="1:18" s="15" customFormat="1">
      <c r="A80" s="90"/>
      <c r="B80" s="19"/>
    </row>
    <row r="81" spans="1:2" s="15" customFormat="1">
      <c r="A81" s="90"/>
      <c r="B81" s="19"/>
    </row>
    <row r="82" spans="1:2" s="15" customFormat="1">
      <c r="A82" s="90"/>
      <c r="B82" s="19"/>
    </row>
    <row r="83" spans="1:2" s="15" customFormat="1">
      <c r="A83" s="90"/>
      <c r="B83" s="19"/>
    </row>
    <row r="84" spans="1:2" s="15" customFormat="1">
      <c r="A84" s="90"/>
      <c r="B84" s="19"/>
    </row>
    <row r="85" spans="1:2" s="15" customFormat="1">
      <c r="A85" s="90"/>
      <c r="B85" s="19"/>
    </row>
    <row r="86" spans="1:2" s="15" customFormat="1">
      <c r="A86" s="90"/>
      <c r="B86" s="19"/>
    </row>
    <row r="87" spans="1:2" s="15" customFormat="1">
      <c r="A87" s="90"/>
      <c r="B87" s="19"/>
    </row>
    <row r="88" spans="1:2" s="15" customFormat="1">
      <c r="A88" s="90"/>
      <c r="B88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0"/>
  <sheetViews>
    <sheetView view="pageBreakPreview" topLeftCell="A37" zoomScaleSheetLayoutView="100" workbookViewId="0">
      <selection activeCell="F41" sqref="F41"/>
    </sheetView>
  </sheetViews>
  <sheetFormatPr defaultColWidth="9.140625" defaultRowHeight="13.5"/>
  <cols>
    <col min="1" max="1" width="4.85546875" style="16" customWidth="1"/>
    <col min="2" max="2" width="59.85546875" style="376" customWidth="1"/>
    <col min="3" max="3" width="15.7109375" style="16" customWidth="1"/>
    <col min="4" max="4" width="14.140625" style="16" customWidth="1"/>
    <col min="5" max="5" width="13.5703125" style="16" customWidth="1"/>
    <col min="6" max="6" width="51.28515625" style="16" customWidth="1"/>
    <col min="7" max="7" width="9.140625" style="104"/>
    <col min="8" max="8" width="14.5703125" style="90" customWidth="1"/>
    <col min="9" max="13" width="9.140625" style="90"/>
    <col min="14" max="20" width="9.140625" style="98"/>
    <col min="21" max="16384" width="9.140625" style="16"/>
  </cols>
  <sheetData>
    <row r="1" spans="1:20" ht="23.25" customHeight="1">
      <c r="A1" s="629" t="s">
        <v>79</v>
      </c>
      <c r="B1" s="629"/>
      <c r="C1" s="629"/>
      <c r="D1" s="629"/>
      <c r="E1" s="629"/>
      <c r="F1" s="629"/>
    </row>
    <row r="2" spans="1:20" s="18" customFormat="1" ht="20.25">
      <c r="A2" s="623" t="str">
        <f>+'Ekamut-caxs'!A7:D7</f>
        <v xml:space="preserve">«Երևանի հ.82 մսուր-մանկապարտեզ» ՀՈԱԿ-ի </v>
      </c>
      <c r="B2" s="623"/>
      <c r="C2" s="623"/>
      <c r="D2" s="623"/>
      <c r="E2" s="623"/>
      <c r="F2" s="623"/>
      <c r="G2" s="83"/>
      <c r="H2" s="4"/>
      <c r="I2" s="91"/>
      <c r="J2" s="91"/>
      <c r="K2" s="91"/>
      <c r="L2" s="91"/>
      <c r="M2" s="91"/>
      <c r="N2" s="99"/>
      <c r="O2" s="99"/>
      <c r="P2" s="99"/>
      <c r="Q2" s="99"/>
      <c r="R2" s="99"/>
      <c r="S2" s="99"/>
      <c r="T2" s="99"/>
    </row>
    <row r="3" spans="1:20" ht="39" customHeight="1">
      <c r="A3" s="632" t="s">
        <v>233</v>
      </c>
      <c r="B3" s="632"/>
      <c r="C3" s="632"/>
      <c r="D3" s="632"/>
      <c r="E3" s="632"/>
      <c r="F3" s="632"/>
      <c r="G3" s="105"/>
      <c r="H3" s="92"/>
      <c r="I3" s="92"/>
      <c r="J3" s="92"/>
      <c r="K3" s="92"/>
      <c r="L3" s="92"/>
    </row>
    <row r="4" spans="1:20" s="18" customFormat="1" ht="18" customHeight="1">
      <c r="A4" s="9"/>
      <c r="B4" s="382"/>
      <c r="F4" s="10" t="s">
        <v>43</v>
      </c>
      <c r="G4" s="106"/>
      <c r="H4" s="91"/>
      <c r="I4" s="91"/>
      <c r="J4" s="91"/>
      <c r="K4" s="91"/>
      <c r="L4" s="91"/>
      <c r="M4" s="91"/>
      <c r="N4" s="99"/>
      <c r="O4" s="99"/>
      <c r="P4" s="99"/>
      <c r="Q4" s="99"/>
      <c r="R4" s="99"/>
      <c r="S4" s="99"/>
      <c r="T4" s="99"/>
    </row>
    <row r="5" spans="1:20" s="26" customFormat="1" ht="75.75" customHeight="1">
      <c r="A5" s="66" t="s">
        <v>3</v>
      </c>
      <c r="B5" s="68" t="s">
        <v>31</v>
      </c>
      <c r="C5" s="222" t="s">
        <v>213</v>
      </c>
      <c r="D5" s="222" t="s">
        <v>214</v>
      </c>
      <c r="E5" s="67" t="s">
        <v>50</v>
      </c>
      <c r="F5" s="275" t="str">
        <f>+'Ekamutneri hamematakan'!F5</f>
        <v>Ծանոթություն նախատեսվող ցուցանիշների վերաբերյալ</v>
      </c>
      <c r="G5" s="15"/>
      <c r="H5" s="393" t="s">
        <v>248</v>
      </c>
      <c r="I5" s="93"/>
      <c r="J5" s="93"/>
      <c r="K5" s="93"/>
      <c r="L5" s="93"/>
      <c r="M5" s="93"/>
      <c r="N5" s="100"/>
      <c r="O5" s="100"/>
      <c r="P5" s="100"/>
      <c r="Q5" s="100"/>
      <c r="R5" s="100"/>
      <c r="S5" s="100"/>
      <c r="T5" s="100"/>
    </row>
    <row r="6" spans="1:20" s="18" customFormat="1" ht="41.25" customHeight="1">
      <c r="A6" s="11" t="s">
        <v>7</v>
      </c>
      <c r="B6" s="12" t="s">
        <v>32</v>
      </c>
      <c r="C6" s="228">
        <v>0</v>
      </c>
      <c r="D6" s="228">
        <f>+C83</f>
        <v>3342.4069999999992</v>
      </c>
      <c r="E6" s="241">
        <f t="shared" ref="E6:E69" si="0">D6-C6</f>
        <v>3342.4069999999992</v>
      </c>
      <c r="F6" s="228"/>
      <c r="G6" s="106"/>
      <c r="H6" s="91"/>
      <c r="I6" s="91"/>
      <c r="J6" s="91"/>
      <c r="K6" s="91"/>
      <c r="L6" s="91"/>
      <c r="M6" s="91"/>
      <c r="N6" s="99"/>
      <c r="O6" s="99"/>
      <c r="P6" s="99"/>
      <c r="Q6" s="99"/>
      <c r="R6" s="99"/>
      <c r="S6" s="99"/>
      <c r="T6" s="99"/>
    </row>
    <row r="7" spans="1:20" s="18" customFormat="1" ht="38.25" customHeight="1">
      <c r="A7" s="11" t="s">
        <v>11</v>
      </c>
      <c r="B7" s="12" t="s">
        <v>80</v>
      </c>
      <c r="C7" s="241">
        <f>SUM(C8,C9:C20)</f>
        <v>39109.799999999996</v>
      </c>
      <c r="D7" s="241">
        <f>SUM(D8,D9:D20)</f>
        <v>64007.7</v>
      </c>
      <c r="E7" s="241">
        <f>D7-C7</f>
        <v>24897.9</v>
      </c>
      <c r="F7" s="228"/>
      <c r="G7" s="106"/>
      <c r="H7" s="91"/>
      <c r="I7" s="91"/>
      <c r="J7" s="91"/>
      <c r="K7" s="91"/>
      <c r="L7" s="91"/>
      <c r="M7" s="91"/>
      <c r="N7" s="99"/>
      <c r="O7" s="99"/>
      <c r="P7" s="99"/>
      <c r="Q7" s="99"/>
      <c r="R7" s="99"/>
      <c r="S7" s="99"/>
      <c r="T7" s="99"/>
    </row>
    <row r="8" spans="1:20" s="41" customFormat="1" ht="17.25" customHeight="1">
      <c r="A8" s="43">
        <v>1</v>
      </c>
      <c r="B8" s="328" t="str">
        <f>+'Dramakan hosqer'!B14</f>
        <v>Սուբսիդիայից</v>
      </c>
      <c r="C8" s="238">
        <v>36121</v>
      </c>
      <c r="D8" s="239">
        <f>+'Dramakan hosqer'!F14</f>
        <v>57043.199999999997</v>
      </c>
      <c r="E8" s="239">
        <f>D8-C8</f>
        <v>20922.199999999997</v>
      </c>
      <c r="F8" s="238"/>
      <c r="G8" s="107"/>
      <c r="H8" s="94"/>
      <c r="I8" s="94"/>
      <c r="J8" s="94"/>
      <c r="K8" s="94"/>
      <c r="L8" s="94"/>
      <c r="M8" s="94"/>
      <c r="N8" s="101"/>
      <c r="O8" s="101"/>
      <c r="P8" s="101"/>
      <c r="Q8" s="101"/>
      <c r="R8" s="101"/>
      <c r="S8" s="101"/>
      <c r="T8" s="101"/>
    </row>
    <row r="9" spans="1:20" s="41" customFormat="1" ht="17.25" customHeight="1">
      <c r="A9" s="43">
        <f>+A8+1</f>
        <v>2</v>
      </c>
      <c r="B9" s="328" t="str">
        <f>+'Dramakan hosqer'!B15</f>
        <v xml:space="preserve">Վճարովի ծառայություններից </v>
      </c>
      <c r="C9" s="238">
        <v>1391.6</v>
      </c>
      <c r="D9" s="239">
        <f>+'Dramakan hosqer'!F15</f>
        <v>3500</v>
      </c>
      <c r="E9" s="239">
        <f t="shared" si="0"/>
        <v>2108.4</v>
      </c>
      <c r="F9" s="238"/>
      <c r="G9" s="107"/>
      <c r="H9" s="94"/>
      <c r="I9" s="94"/>
      <c r="J9" s="94"/>
      <c r="K9" s="94"/>
      <c r="L9" s="94"/>
      <c r="M9" s="94"/>
      <c r="N9" s="101"/>
      <c r="O9" s="101"/>
      <c r="P9" s="101"/>
      <c r="Q9" s="101"/>
      <c r="R9" s="101"/>
      <c r="S9" s="101"/>
      <c r="T9" s="101"/>
    </row>
    <row r="10" spans="1:20" s="41" customFormat="1" ht="17.25" customHeight="1">
      <c r="A10" s="365">
        <f t="shared" ref="A10:A16" si="1">+A9+1</f>
        <v>3</v>
      </c>
      <c r="B10" s="328" t="str">
        <f>+'Dramakan hosqer'!B16</f>
        <v>Սպասարկման և կոմունալ համավճարներից</v>
      </c>
      <c r="C10" s="238"/>
      <c r="D10" s="239">
        <f>+'Dramakan hosqer'!F16</f>
        <v>0</v>
      </c>
      <c r="E10" s="239">
        <f t="shared" si="0"/>
        <v>0</v>
      </c>
      <c r="F10" s="238"/>
      <c r="G10" s="107"/>
      <c r="H10" s="94"/>
      <c r="I10" s="94"/>
      <c r="J10" s="94"/>
      <c r="K10" s="94"/>
      <c r="L10" s="94"/>
      <c r="M10" s="94"/>
      <c r="N10" s="101"/>
      <c r="O10" s="101"/>
      <c r="P10" s="101"/>
      <c r="Q10" s="101"/>
      <c r="R10" s="101"/>
      <c r="S10" s="101"/>
      <c r="T10" s="101"/>
    </row>
    <row r="11" spans="1:20" s="41" customFormat="1" ht="17.25" customHeight="1">
      <c r="A11" s="365">
        <f t="shared" si="1"/>
        <v>4</v>
      </c>
      <c r="B11" s="328" t="str">
        <f>+'Dramakan hosqer'!B17</f>
        <v>Ֆինանսական օգնությունից (օգնիր մանկապարտեզիդ)</v>
      </c>
      <c r="C11" s="238">
        <v>1513.6</v>
      </c>
      <c r="D11" s="239">
        <f>+'Dramakan hosqer'!F17</f>
        <v>0</v>
      </c>
      <c r="E11" s="239">
        <f t="shared" si="0"/>
        <v>-1513.6</v>
      </c>
      <c r="F11" s="238"/>
      <c r="G11" s="107"/>
      <c r="H11" s="94"/>
      <c r="I11" s="94"/>
      <c r="J11" s="94"/>
      <c r="K11" s="94"/>
      <c r="L11" s="94"/>
      <c r="M11" s="94"/>
      <c r="N11" s="101"/>
      <c r="O11" s="101"/>
      <c r="P11" s="101"/>
      <c r="Q11" s="101"/>
      <c r="R11" s="101"/>
      <c r="S11" s="101"/>
      <c r="T11" s="101"/>
    </row>
    <row r="12" spans="1:20" s="41" customFormat="1" ht="17.25" customHeight="1">
      <c r="A12" s="365">
        <f t="shared" si="1"/>
        <v>5</v>
      </c>
      <c r="B12" s="328" t="str">
        <f>+'Dramakan hosqer'!B18</f>
        <v>Ֆինանսական օգնությունից</v>
      </c>
      <c r="C12" s="238"/>
      <c r="D12" s="239">
        <f>+'Dramakan hosqer'!F18</f>
        <v>3464.5</v>
      </c>
      <c r="E12" s="239">
        <f t="shared" si="0"/>
        <v>3464.5</v>
      </c>
      <c r="F12" s="238"/>
      <c r="G12" s="107"/>
      <c r="H12" s="94"/>
      <c r="I12" s="94"/>
      <c r="J12" s="94"/>
      <c r="K12" s="94"/>
      <c r="L12" s="94"/>
      <c r="M12" s="94"/>
      <c r="N12" s="101"/>
      <c r="O12" s="101"/>
      <c r="P12" s="101"/>
      <c r="Q12" s="101"/>
      <c r="R12" s="101"/>
      <c r="S12" s="101"/>
      <c r="T12" s="101"/>
    </row>
    <row r="13" spans="1:20" s="41" customFormat="1" ht="17.25" customHeight="1">
      <c r="A13" s="365">
        <f t="shared" si="1"/>
        <v>6</v>
      </c>
      <c r="B13" s="328" t="str">
        <f>+'Dramakan hosqer'!B19</f>
        <v>Չփոխանակվող գործարքներից (դրամաշնորհից)</v>
      </c>
      <c r="C13" s="238"/>
      <c r="D13" s="239">
        <f>+'Dramakan hosqer'!F19</f>
        <v>0</v>
      </c>
      <c r="E13" s="239">
        <f t="shared" si="0"/>
        <v>0</v>
      </c>
      <c r="F13" s="238"/>
      <c r="G13" s="107"/>
      <c r="H13" s="94"/>
      <c r="I13" s="94"/>
      <c r="J13" s="94"/>
      <c r="K13" s="94"/>
      <c r="L13" s="94"/>
      <c r="M13" s="94"/>
      <c r="N13" s="101"/>
      <c r="O13" s="101"/>
      <c r="P13" s="101"/>
      <c r="Q13" s="101"/>
      <c r="R13" s="101"/>
      <c r="S13" s="101"/>
      <c r="T13" s="101"/>
    </row>
    <row r="14" spans="1:20" s="41" customFormat="1" ht="17.25" customHeight="1">
      <c r="A14" s="365">
        <f t="shared" si="1"/>
        <v>7</v>
      </c>
      <c r="B14" s="328" t="str">
        <f>+'Dramakan hosqer'!B20</f>
        <v>Դեբիտորական պարտքերից</v>
      </c>
      <c r="C14" s="238"/>
      <c r="D14" s="239">
        <f>+'Dramakan hosqer'!F20</f>
        <v>0</v>
      </c>
      <c r="E14" s="239">
        <f t="shared" si="0"/>
        <v>0</v>
      </c>
      <c r="F14" s="238"/>
      <c r="G14" s="107"/>
      <c r="H14" s="94"/>
      <c r="I14" s="94"/>
      <c r="J14" s="94"/>
      <c r="K14" s="94"/>
      <c r="L14" s="94"/>
      <c r="M14" s="94"/>
      <c r="N14" s="101"/>
      <c r="O14" s="101"/>
      <c r="P14" s="101"/>
      <c r="Q14" s="101"/>
      <c r="R14" s="101"/>
      <c r="S14" s="101"/>
      <c r="T14" s="101"/>
    </row>
    <row r="15" spans="1:20" s="41" customFormat="1" ht="17.25" customHeight="1">
      <c r="A15" s="365">
        <f t="shared" si="1"/>
        <v>8</v>
      </c>
      <c r="B15" s="328" t="str">
        <f>+'Dramakan hosqer'!B21</f>
        <v>Բանկի տոկոսից</v>
      </c>
      <c r="C15" s="238"/>
      <c r="D15" s="239">
        <f>+'Dramakan hosqer'!F21</f>
        <v>0</v>
      </c>
      <c r="E15" s="239">
        <f>D15-C15</f>
        <v>0</v>
      </c>
      <c r="F15" s="238"/>
      <c r="G15" s="107"/>
      <c r="H15" s="94"/>
      <c r="I15" s="94"/>
      <c r="J15" s="94"/>
      <c r="K15" s="94"/>
      <c r="L15" s="94"/>
      <c r="M15" s="94"/>
      <c r="N15" s="101"/>
      <c r="O15" s="101"/>
      <c r="P15" s="101"/>
      <c r="Q15" s="101"/>
      <c r="R15" s="101"/>
      <c r="S15" s="101"/>
      <c r="T15" s="101"/>
    </row>
    <row r="16" spans="1:20" s="40" customFormat="1" ht="17.25" customHeight="1">
      <c r="A16" s="448">
        <f t="shared" si="1"/>
        <v>9</v>
      </c>
      <c r="B16" s="462">
        <f>+'Dramakan hosqer'!B22</f>
        <v>0</v>
      </c>
      <c r="C16" s="446"/>
      <c r="D16" s="446">
        <f>+'Dramakan hosqer'!F22</f>
        <v>0</v>
      </c>
      <c r="E16" s="446">
        <f t="shared" si="0"/>
        <v>0</v>
      </c>
      <c r="F16" s="446"/>
      <c r="G16" s="107"/>
      <c r="H16" s="94"/>
      <c r="I16" s="94"/>
      <c r="J16" s="94"/>
      <c r="K16" s="94"/>
      <c r="L16" s="94"/>
      <c r="M16" s="94"/>
      <c r="N16" s="101"/>
      <c r="O16" s="101"/>
      <c r="P16" s="101"/>
      <c r="Q16" s="101"/>
      <c r="R16" s="101"/>
      <c r="S16" s="101"/>
      <c r="T16" s="101"/>
    </row>
    <row r="17" spans="1:20" s="40" customFormat="1" ht="17.25" customHeight="1">
      <c r="A17" s="470"/>
      <c r="B17" s="462" t="s">
        <v>83</v>
      </c>
      <c r="C17" s="446"/>
      <c r="D17" s="446"/>
      <c r="E17" s="446"/>
      <c r="F17" s="446"/>
      <c r="G17" s="107"/>
      <c r="H17" s="94"/>
      <c r="I17" s="94"/>
      <c r="J17" s="94"/>
      <c r="K17" s="94"/>
      <c r="L17" s="94"/>
      <c r="M17" s="94"/>
      <c r="N17" s="101"/>
      <c r="O17" s="101"/>
      <c r="P17" s="101"/>
      <c r="Q17" s="101"/>
      <c r="R17" s="101"/>
      <c r="S17" s="101"/>
      <c r="T17" s="101"/>
    </row>
    <row r="18" spans="1:20" s="40" customFormat="1" ht="17.25" customHeight="1">
      <c r="A18" s="470"/>
      <c r="B18" s="462" t="s">
        <v>8</v>
      </c>
      <c r="C18" s="446">
        <v>42</v>
      </c>
      <c r="D18" s="446"/>
      <c r="E18" s="446"/>
      <c r="F18" s="446"/>
      <c r="G18" s="107"/>
      <c r="H18" s="94"/>
      <c r="I18" s="94"/>
      <c r="J18" s="94"/>
      <c r="K18" s="94"/>
      <c r="L18" s="94"/>
      <c r="M18" s="94"/>
      <c r="N18" s="101"/>
      <c r="O18" s="101"/>
      <c r="P18" s="101"/>
      <c r="Q18" s="101"/>
      <c r="R18" s="101"/>
      <c r="S18" s="101"/>
      <c r="T18" s="101"/>
    </row>
    <row r="19" spans="1:20" s="40" customFormat="1" ht="17.25" customHeight="1">
      <c r="A19" s="470"/>
      <c r="B19" s="462" t="s">
        <v>263</v>
      </c>
      <c r="C19" s="446">
        <v>41.6</v>
      </c>
      <c r="D19" s="446"/>
      <c r="E19" s="446"/>
      <c r="F19" s="446"/>
      <c r="G19" s="107"/>
      <c r="H19" s="94"/>
      <c r="I19" s="94"/>
      <c r="J19" s="94"/>
      <c r="K19" s="94"/>
      <c r="L19" s="94"/>
      <c r="M19" s="94"/>
      <c r="N19" s="101"/>
      <c r="O19" s="101"/>
      <c r="P19" s="101"/>
      <c r="Q19" s="101"/>
      <c r="R19" s="101"/>
      <c r="S19" s="101"/>
      <c r="T19" s="101"/>
    </row>
    <row r="20" spans="1:20" s="40" customFormat="1" ht="17.25" customHeight="1">
      <c r="A20" s="448">
        <f>+A16+1</f>
        <v>10</v>
      </c>
      <c r="B20" s="462">
        <f>+'Dramakan hosqer'!B23</f>
        <v>0</v>
      </c>
      <c r="C20" s="446"/>
      <c r="D20" s="446">
        <f>+'Dramakan hosqer'!F23</f>
        <v>0</v>
      </c>
      <c r="E20" s="446">
        <f>D20-C20</f>
        <v>0</v>
      </c>
      <c r="F20" s="446"/>
      <c r="G20" s="81" t="s">
        <v>228</v>
      </c>
      <c r="H20" s="94"/>
      <c r="I20" s="94"/>
      <c r="J20" s="94"/>
      <c r="K20" s="94"/>
      <c r="L20" s="94"/>
      <c r="M20" s="94"/>
      <c r="N20" s="101"/>
      <c r="O20" s="101"/>
      <c r="P20" s="101"/>
      <c r="Q20" s="101"/>
      <c r="R20" s="101"/>
      <c r="S20" s="101"/>
      <c r="T20" s="101"/>
    </row>
    <row r="21" spans="1:20" s="18" customFormat="1" ht="36" customHeight="1">
      <c r="A21" s="11" t="s">
        <v>34</v>
      </c>
      <c r="B21" s="12" t="s">
        <v>81</v>
      </c>
      <c r="C21" s="241">
        <f>+C22+C68+C80</f>
        <v>35767.392999999996</v>
      </c>
      <c r="D21" s="241">
        <f>+D22+D68+D80</f>
        <v>67272.114000000001</v>
      </c>
      <c r="E21" s="241">
        <f t="shared" si="0"/>
        <v>31504.721000000005</v>
      </c>
      <c r="F21" s="228"/>
      <c r="G21" s="106"/>
      <c r="H21" s="91"/>
      <c r="I21" s="91"/>
      <c r="J21" s="91"/>
      <c r="K21" s="91"/>
      <c r="L21" s="91"/>
      <c r="M21" s="91"/>
      <c r="N21" s="99"/>
      <c r="O21" s="99"/>
      <c r="P21" s="99"/>
      <c r="Q21" s="99"/>
      <c r="R21" s="99"/>
      <c r="S21" s="99"/>
      <c r="T21" s="99"/>
    </row>
    <row r="22" spans="1:20" s="18" customFormat="1" ht="21" customHeight="1">
      <c r="A22" s="14" t="s">
        <v>54</v>
      </c>
      <c r="B22" s="12" t="s">
        <v>57</v>
      </c>
      <c r="C22" s="241">
        <f>SUM(C23,C26:C32,C36:C62,C66:C67)</f>
        <v>35010.392999999996</v>
      </c>
      <c r="D22" s="241">
        <f>SUM(D23,D26:D32,D36:D62,D66:D67)</f>
        <v>66358.313999999998</v>
      </c>
      <c r="E22" s="241">
        <f t="shared" si="0"/>
        <v>31347.921000000002</v>
      </c>
      <c r="F22" s="228"/>
      <c r="G22" s="106"/>
      <c r="H22" s="91"/>
      <c r="I22" s="91"/>
      <c r="J22" s="91"/>
      <c r="K22" s="91"/>
      <c r="L22" s="91"/>
      <c r="M22" s="91"/>
      <c r="N22" s="99"/>
      <c r="O22" s="99"/>
      <c r="P22" s="99"/>
      <c r="Q22" s="99"/>
      <c r="R22" s="99"/>
      <c r="S22" s="99"/>
      <c r="T22" s="99"/>
    </row>
    <row r="23" spans="1:20" s="41" customFormat="1" ht="18" customHeight="1">
      <c r="A23" s="43">
        <v>1</v>
      </c>
      <c r="B23" s="329" t="str">
        <f>+'Dramakan hosqer'!B26</f>
        <v>Աշխատավարձի գծով, որից՝</v>
      </c>
      <c r="C23" s="475">
        <v>27823.200000000001</v>
      </c>
      <c r="D23" s="239">
        <f>+'Dramakan hosqer'!F26</f>
        <v>43511.9</v>
      </c>
      <c r="E23" s="239">
        <f t="shared" si="0"/>
        <v>15688.7</v>
      </c>
      <c r="F23" s="485" t="s">
        <v>283</v>
      </c>
      <c r="G23" s="107"/>
      <c r="H23" s="94"/>
      <c r="I23" s="94"/>
      <c r="J23" s="94"/>
      <c r="K23" s="94"/>
      <c r="L23" s="94"/>
      <c r="M23" s="94"/>
      <c r="N23" s="101"/>
      <c r="O23" s="101"/>
      <c r="P23" s="101"/>
      <c r="Q23" s="101"/>
      <c r="R23" s="101"/>
      <c r="S23" s="101"/>
      <c r="T23" s="101"/>
    </row>
    <row r="24" spans="1:20" ht="17.25" customHeight="1">
      <c r="A24" s="24">
        <v>1.1000000000000001</v>
      </c>
      <c r="B24" s="360" t="str">
        <f>+'Dramakan hosqer'!B27</f>
        <v>վճարովի ծառայության գծով</v>
      </c>
      <c r="C24" s="476">
        <v>917</v>
      </c>
      <c r="D24" s="243">
        <f>+'Dramakan hosqer'!F27</f>
        <v>2613.6</v>
      </c>
      <c r="E24" s="243">
        <f t="shared" si="0"/>
        <v>1696.6</v>
      </c>
      <c r="F24" s="229"/>
    </row>
    <row r="25" spans="1:20" ht="18" customHeight="1">
      <c r="A25" s="24">
        <v>1.2</v>
      </c>
      <c r="B25" s="360">
        <f>+'Dramakan hosqer'!B28</f>
        <v>0</v>
      </c>
      <c r="C25" s="229"/>
      <c r="D25" s="243">
        <f>+'Dramakan hosqer'!F28</f>
        <v>0</v>
      </c>
      <c r="E25" s="243">
        <f t="shared" si="0"/>
        <v>0</v>
      </c>
      <c r="F25" s="229"/>
    </row>
    <row r="26" spans="1:20" s="41" customFormat="1" ht="18" customHeight="1">
      <c r="A26" s="43">
        <f>+A23+1</f>
        <v>2</v>
      </c>
      <c r="B26" s="247" t="str">
        <f>+'Dramakan hosqer'!B29</f>
        <v>Սննդի գծով</v>
      </c>
      <c r="C26" s="475">
        <f>2849.794+112.7</f>
        <v>2962.4939999999997</v>
      </c>
      <c r="D26" s="239">
        <f>+'Dramakan hosqer'!F29</f>
        <v>13860</v>
      </c>
      <c r="E26" s="239">
        <f t="shared" si="0"/>
        <v>10897.506000000001</v>
      </c>
      <c r="F26" s="485" t="s">
        <v>282</v>
      </c>
      <c r="G26" s="39"/>
      <c r="H26" s="94"/>
      <c r="I26" s="94"/>
      <c r="J26" s="94"/>
      <c r="K26" s="94"/>
      <c r="L26" s="94"/>
      <c r="M26" s="94"/>
      <c r="N26" s="101"/>
      <c r="O26" s="101"/>
      <c r="P26" s="101"/>
      <c r="Q26" s="101"/>
      <c r="R26" s="101"/>
      <c r="S26" s="101"/>
      <c r="T26" s="101"/>
    </row>
    <row r="27" spans="1:20" s="41" customFormat="1" ht="18" customHeight="1">
      <c r="A27" s="43">
        <f>+A26+1</f>
        <v>3</v>
      </c>
      <c r="B27" s="247" t="str">
        <f>+'Dramakan hosqer'!B30</f>
        <v>Ջեռուցման գծով</v>
      </c>
      <c r="C27" s="475">
        <v>107.589</v>
      </c>
      <c r="D27" s="239">
        <f>+'Dramakan hosqer'!F30</f>
        <v>566</v>
      </c>
      <c r="E27" s="239">
        <f t="shared" si="0"/>
        <v>458.411</v>
      </c>
      <c r="F27" s="238"/>
      <c r="G27" s="107"/>
      <c r="H27" s="94"/>
      <c r="I27" s="94"/>
      <c r="J27" s="94"/>
      <c r="K27" s="94"/>
      <c r="L27" s="94"/>
      <c r="M27" s="94"/>
      <c r="N27" s="101"/>
      <c r="O27" s="101"/>
      <c r="P27" s="101"/>
      <c r="Q27" s="101"/>
      <c r="R27" s="101"/>
      <c r="S27" s="101"/>
      <c r="T27" s="101"/>
    </row>
    <row r="28" spans="1:20" s="41" customFormat="1" ht="18" customHeight="1">
      <c r="A28" s="365">
        <f t="shared" ref="A28:A32" si="2">+A27+1</f>
        <v>4</v>
      </c>
      <c r="B28" s="247" t="str">
        <f>+'Dramakan hosqer'!B31</f>
        <v>Էլեկտրաէներգիայի գծով</v>
      </c>
      <c r="C28" s="475">
        <f>1494.565+3.646</f>
        <v>1498.211</v>
      </c>
      <c r="D28" s="239">
        <f>+'Dramakan hosqer'!F31</f>
        <v>2033.4</v>
      </c>
      <c r="E28" s="239">
        <f t="shared" si="0"/>
        <v>535.18900000000008</v>
      </c>
      <c r="F28" s="238"/>
      <c r="G28" s="107"/>
      <c r="H28" s="94"/>
      <c r="I28" s="94"/>
      <c r="J28" s="94"/>
      <c r="K28" s="94"/>
      <c r="L28" s="94"/>
      <c r="M28" s="94"/>
      <c r="N28" s="101"/>
      <c r="O28" s="101"/>
      <c r="P28" s="101"/>
      <c r="Q28" s="101"/>
      <c r="R28" s="101"/>
      <c r="S28" s="101"/>
      <c r="T28" s="101"/>
    </row>
    <row r="29" spans="1:20" s="41" customFormat="1" ht="18" customHeight="1">
      <c r="A29" s="365">
        <f t="shared" si="2"/>
        <v>5</v>
      </c>
      <c r="B29" s="247" t="str">
        <f>+'Dramakan hosqer'!B32</f>
        <v>Ջրմուղ-կոյուղու գծով</v>
      </c>
      <c r="C29" s="238">
        <v>167.3</v>
      </c>
      <c r="D29" s="239">
        <f>+'Dramakan hosqer'!F32</f>
        <v>195.7</v>
      </c>
      <c r="E29" s="239">
        <f t="shared" si="0"/>
        <v>28.399999999999977</v>
      </c>
      <c r="F29" s="238"/>
      <c r="G29" s="107"/>
      <c r="H29" s="94"/>
      <c r="I29" s="94"/>
      <c r="J29" s="94"/>
      <c r="K29" s="94"/>
      <c r="L29" s="94"/>
      <c r="M29" s="94"/>
      <c r="N29" s="101"/>
      <c r="O29" s="101"/>
      <c r="P29" s="101"/>
      <c r="Q29" s="101"/>
      <c r="R29" s="101"/>
      <c r="S29" s="101"/>
      <c r="T29" s="101"/>
    </row>
    <row r="30" spans="1:20" s="41" customFormat="1" ht="18" customHeight="1">
      <c r="A30" s="365">
        <f t="shared" si="2"/>
        <v>6</v>
      </c>
      <c r="B30" s="247" t="str">
        <f>+'Dramakan hosqer'!B33</f>
        <v>Աղբահանության գծով</v>
      </c>
      <c r="C30" s="475">
        <v>12.6</v>
      </c>
      <c r="D30" s="239">
        <f>+'Dramakan hosqer'!F33</f>
        <v>80</v>
      </c>
      <c r="E30" s="239">
        <f t="shared" si="0"/>
        <v>67.400000000000006</v>
      </c>
      <c r="F30" s="238"/>
      <c r="G30" s="107"/>
      <c r="H30" s="94"/>
      <c r="I30" s="94"/>
      <c r="J30" s="94"/>
      <c r="K30" s="94"/>
      <c r="L30" s="94"/>
      <c r="M30" s="94"/>
      <c r="N30" s="101"/>
      <c r="O30" s="101"/>
      <c r="P30" s="101"/>
      <c r="Q30" s="101"/>
      <c r="R30" s="101"/>
      <c r="S30" s="101"/>
      <c r="T30" s="101"/>
    </row>
    <row r="31" spans="1:20" s="41" customFormat="1" ht="16.5" customHeight="1">
      <c r="A31" s="365">
        <f t="shared" si="2"/>
        <v>7</v>
      </c>
      <c r="B31" s="247" t="str">
        <f>+'Dramakan hosqer'!B34</f>
        <v>Ախտաբանության գծով</v>
      </c>
      <c r="C31" s="238"/>
      <c r="D31" s="239">
        <f>+'Dramakan hosqer'!F34</f>
        <v>60</v>
      </c>
      <c r="E31" s="239">
        <f t="shared" si="0"/>
        <v>60</v>
      </c>
      <c r="F31" s="238"/>
      <c r="G31" s="108"/>
      <c r="H31" s="95"/>
      <c r="I31" s="95"/>
      <c r="J31" s="94"/>
      <c r="K31" s="94"/>
      <c r="L31" s="94"/>
      <c r="M31" s="94"/>
      <c r="N31" s="101"/>
      <c r="O31" s="101"/>
      <c r="P31" s="101"/>
      <c r="Q31" s="101"/>
      <c r="R31" s="101"/>
      <c r="S31" s="101"/>
      <c r="T31" s="101"/>
    </row>
    <row r="32" spans="1:20" s="41" customFormat="1" ht="17.25">
      <c r="A32" s="365">
        <f t="shared" si="2"/>
        <v>8</v>
      </c>
      <c r="B32" s="247" t="str">
        <f>+'Dramakan hosqer'!B35</f>
        <v>Կապի գծով, այդ թվում`</v>
      </c>
      <c r="C32" s="239">
        <f>SUM(C33:C35)</f>
        <v>102.009</v>
      </c>
      <c r="D32" s="239">
        <f>SUM(D33:D35)</f>
        <v>183.6</v>
      </c>
      <c r="E32" s="239">
        <f t="shared" si="0"/>
        <v>81.590999999999994</v>
      </c>
      <c r="F32" s="238"/>
      <c r="G32" s="107"/>
      <c r="H32" s="94"/>
      <c r="I32" s="94"/>
      <c r="J32" s="94"/>
      <c r="K32" s="94"/>
      <c r="L32" s="94"/>
      <c r="M32" s="94"/>
      <c r="N32" s="101"/>
      <c r="O32" s="101"/>
      <c r="P32" s="101"/>
      <c r="Q32" s="101"/>
      <c r="R32" s="101"/>
      <c r="S32" s="101"/>
      <c r="T32" s="101"/>
    </row>
    <row r="33" spans="1:20" ht="18" customHeight="1">
      <c r="A33" s="24">
        <v>8.1</v>
      </c>
      <c r="B33" s="330" t="str">
        <f>+'Dramakan hosqer'!B36</f>
        <v>բաժանորդային վճար</v>
      </c>
      <c r="C33" s="229">
        <v>52.8</v>
      </c>
      <c r="D33" s="243">
        <f>+'Dramakan hosqer'!F36</f>
        <v>57.6</v>
      </c>
      <c r="E33" s="243">
        <f t="shared" si="0"/>
        <v>4.8000000000000043</v>
      </c>
      <c r="F33" s="485" t="s">
        <v>275</v>
      </c>
    </row>
    <row r="34" spans="1:20" s="31" customFormat="1" ht="18" customHeight="1">
      <c r="A34" s="24">
        <v>8.1999999999999993</v>
      </c>
      <c r="B34" s="330" t="str">
        <f>+'Dramakan hosqer'!B37</f>
        <v>րոպեավճար</v>
      </c>
      <c r="C34" s="229"/>
      <c r="D34" s="243">
        <f>+'Dramakan hosqer'!F37</f>
        <v>0</v>
      </c>
      <c r="E34" s="243">
        <f t="shared" si="0"/>
        <v>0</v>
      </c>
      <c r="F34" s="229"/>
      <c r="G34" s="109"/>
      <c r="H34" s="96"/>
      <c r="I34" s="96"/>
      <c r="J34" s="96"/>
      <c r="K34" s="96"/>
      <c r="L34" s="96"/>
      <c r="M34" s="96"/>
      <c r="N34" s="102"/>
      <c r="O34" s="102"/>
      <c r="P34" s="102"/>
      <c r="Q34" s="102"/>
      <c r="R34" s="102"/>
      <c r="S34" s="102"/>
      <c r="T34" s="102"/>
    </row>
    <row r="35" spans="1:20" ht="18" customHeight="1">
      <c r="A35" s="24">
        <v>8.3000000000000007</v>
      </c>
      <c r="B35" s="330" t="str">
        <f>+'Dramakan hosqer'!B38</f>
        <v>ինտերնետ կապ</v>
      </c>
      <c r="C35" s="229">
        <v>49.209000000000003</v>
      </c>
      <c r="D35" s="243">
        <f>+'Dramakan hosqer'!F38</f>
        <v>126</v>
      </c>
      <c r="E35" s="243">
        <f t="shared" si="0"/>
        <v>76.790999999999997</v>
      </c>
      <c r="F35" s="485" t="s">
        <v>275</v>
      </c>
      <c r="I35" s="111"/>
    </row>
    <row r="36" spans="1:20" s="41" customFormat="1" ht="18" customHeight="1">
      <c r="A36" s="43">
        <f>+A32+1</f>
        <v>9</v>
      </c>
      <c r="B36" s="247" t="str">
        <f>+'Dramakan hosqer'!B39</f>
        <v>Բանկային ծառայության գծով</v>
      </c>
      <c r="C36" s="475">
        <v>38</v>
      </c>
      <c r="D36" s="239">
        <f>+'Dramakan hosqer'!F39</f>
        <v>66</v>
      </c>
      <c r="E36" s="239">
        <f t="shared" si="0"/>
        <v>28</v>
      </c>
      <c r="F36" s="238"/>
      <c r="G36" s="107"/>
      <c r="H36" s="94"/>
      <c r="I36" s="94"/>
      <c r="J36" s="94"/>
      <c r="K36" s="94"/>
      <c r="L36" s="94"/>
      <c r="M36" s="94"/>
      <c r="N36" s="101"/>
      <c r="O36" s="101"/>
      <c r="P36" s="101"/>
      <c r="Q36" s="101"/>
      <c r="R36" s="101"/>
      <c r="S36" s="101"/>
      <c r="T36" s="101"/>
    </row>
    <row r="37" spans="1:20" s="41" customFormat="1" ht="18" customHeight="1">
      <c r="A37" s="43">
        <f>+A36+1</f>
        <v>10</v>
      </c>
      <c r="B37" s="247" t="str">
        <f>+'Dramakan hosqer'!B40</f>
        <v>Տնտեսական ապրանքների գծով</v>
      </c>
      <c r="C37" s="475">
        <f>150+324.62</f>
        <v>474.62</v>
      </c>
      <c r="D37" s="239">
        <f>+'Dramakan hosqer'!F40</f>
        <v>1029</v>
      </c>
      <c r="E37" s="239">
        <f t="shared" si="0"/>
        <v>554.38</v>
      </c>
      <c r="F37" s="485" t="s">
        <v>281</v>
      </c>
      <c r="G37" s="38"/>
      <c r="H37" s="94"/>
      <c r="I37" s="94"/>
      <c r="J37" s="94"/>
      <c r="K37" s="94"/>
      <c r="L37" s="94"/>
      <c r="M37" s="94"/>
      <c r="N37" s="101"/>
      <c r="O37" s="101"/>
      <c r="P37" s="101"/>
      <c r="Q37" s="101"/>
      <c r="R37" s="101"/>
      <c r="S37" s="101"/>
      <c r="T37" s="101"/>
    </row>
    <row r="38" spans="1:20" s="41" customFormat="1" ht="18" customHeight="1">
      <c r="A38" s="365">
        <f t="shared" ref="A38:A62" si="3">+A37+1</f>
        <v>11</v>
      </c>
      <c r="B38" s="247" t="str">
        <f>+'Dramakan hosqer'!B41</f>
        <v>Գրասենյակային ապրանքների գծով</v>
      </c>
      <c r="C38" s="477">
        <f>197.98+8.35</f>
        <v>206.32999999999998</v>
      </c>
      <c r="D38" s="239">
        <f>+'Dramakan hosqer'!F41</f>
        <v>300</v>
      </c>
      <c r="E38" s="239">
        <f t="shared" si="0"/>
        <v>93.670000000000016</v>
      </c>
      <c r="F38" s="485" t="s">
        <v>281</v>
      </c>
      <c r="G38" s="107"/>
      <c r="H38" s="94"/>
      <c r="I38" s="94"/>
      <c r="J38" s="94"/>
      <c r="K38" s="94"/>
      <c r="L38" s="94"/>
      <c r="M38" s="94"/>
      <c r="N38" s="101"/>
      <c r="O38" s="101"/>
      <c r="P38" s="101"/>
      <c r="Q38" s="101"/>
      <c r="R38" s="101"/>
      <c r="S38" s="101"/>
      <c r="T38" s="101"/>
    </row>
    <row r="39" spans="1:20" s="41" customFormat="1" ht="18" customHeight="1">
      <c r="A39" s="365">
        <f t="shared" si="3"/>
        <v>12</v>
      </c>
      <c r="B39" s="247" t="str">
        <f>+'Dramakan hosqer'!B42</f>
        <v>Փոքրարժեք կամ արագամաշ առարկաների գծով</v>
      </c>
      <c r="C39" s="475">
        <v>232.94</v>
      </c>
      <c r="D39" s="239">
        <f>+'Dramakan hosqer'!F42</f>
        <v>350</v>
      </c>
      <c r="E39" s="239">
        <f t="shared" si="0"/>
        <v>117.06</v>
      </c>
      <c r="F39" s="485" t="s">
        <v>281</v>
      </c>
      <c r="G39" s="107"/>
      <c r="H39" s="94"/>
      <c r="I39" s="94"/>
      <c r="J39" s="94"/>
      <c r="K39" s="94"/>
      <c r="L39" s="94"/>
      <c r="M39" s="94"/>
      <c r="N39" s="101"/>
      <c r="O39" s="101"/>
      <c r="P39" s="101"/>
      <c r="Q39" s="101"/>
      <c r="R39" s="101"/>
      <c r="S39" s="101"/>
      <c r="T39" s="101"/>
    </row>
    <row r="40" spans="1:20" s="41" customFormat="1" ht="18" customHeight="1">
      <c r="A40" s="365">
        <f t="shared" si="3"/>
        <v>13</v>
      </c>
      <c r="B40" s="247" t="str">
        <f>+'Dramakan hosqer'!B43</f>
        <v>Ուսումնական նյութերի գծով</v>
      </c>
      <c r="C40" s="238">
        <v>21.5</v>
      </c>
      <c r="D40" s="239">
        <f>+'Dramakan hosqer'!F43</f>
        <v>80</v>
      </c>
      <c r="E40" s="239">
        <f t="shared" si="0"/>
        <v>58.5</v>
      </c>
      <c r="F40" s="485" t="s">
        <v>281</v>
      </c>
      <c r="G40" s="107"/>
      <c r="H40" s="94"/>
      <c r="I40" s="94"/>
      <c r="J40" s="94"/>
      <c r="K40" s="94"/>
      <c r="L40" s="94"/>
      <c r="M40" s="94"/>
      <c r="N40" s="101"/>
      <c r="O40" s="101"/>
      <c r="P40" s="101"/>
      <c r="Q40" s="101"/>
      <c r="R40" s="101"/>
      <c r="S40" s="101"/>
      <c r="T40" s="101"/>
    </row>
    <row r="41" spans="1:20" s="41" customFormat="1" ht="18" customHeight="1">
      <c r="A41" s="365">
        <f t="shared" si="3"/>
        <v>14</v>
      </c>
      <c r="B41" s="247" t="str">
        <f>+'Dramakan hosqer'!B44</f>
        <v>Դեղորայքի գծով</v>
      </c>
      <c r="C41" s="238"/>
      <c r="D41" s="239">
        <f>+'Dramakan hosqer'!F44</f>
        <v>20</v>
      </c>
      <c r="E41" s="239">
        <f t="shared" si="0"/>
        <v>20</v>
      </c>
      <c r="F41" s="485" t="s">
        <v>281</v>
      </c>
      <c r="G41" s="107"/>
      <c r="H41" s="94"/>
      <c r="I41" s="94"/>
      <c r="J41" s="94"/>
      <c r="K41" s="94"/>
      <c r="L41" s="94"/>
      <c r="M41" s="94"/>
      <c r="N41" s="101"/>
      <c r="O41" s="101"/>
      <c r="P41" s="101"/>
      <c r="Q41" s="101"/>
      <c r="R41" s="101"/>
      <c r="S41" s="101"/>
      <c r="T41" s="101"/>
    </row>
    <row r="42" spans="1:20" s="41" customFormat="1" ht="18" customHeight="1">
      <c r="A42" s="365">
        <f t="shared" si="3"/>
        <v>15</v>
      </c>
      <c r="B42" s="247" t="str">
        <f>+'Dramakan hosqer'!B45</f>
        <v>Բուժ.ծառայության գծով</v>
      </c>
      <c r="C42" s="238"/>
      <c r="D42" s="239">
        <f>+'Dramakan hosqer'!F45</f>
        <v>150</v>
      </c>
      <c r="E42" s="239">
        <f t="shared" si="0"/>
        <v>150</v>
      </c>
      <c r="F42" s="485" t="s">
        <v>281</v>
      </c>
      <c r="G42" s="107"/>
      <c r="H42" s="94"/>
      <c r="I42" s="94"/>
      <c r="J42" s="94"/>
      <c r="K42" s="94"/>
      <c r="L42" s="94"/>
      <c r="M42" s="94"/>
      <c r="N42" s="101"/>
      <c r="O42" s="101"/>
      <c r="P42" s="101"/>
      <c r="Q42" s="101"/>
      <c r="R42" s="101"/>
      <c r="S42" s="101"/>
      <c r="T42" s="101"/>
    </row>
    <row r="43" spans="1:20" s="41" customFormat="1" ht="18" customHeight="1">
      <c r="A43" s="365">
        <f t="shared" si="3"/>
        <v>16</v>
      </c>
      <c r="B43" s="247" t="str">
        <f>+'Dramakan hosqer'!B46</f>
        <v>Ընթացիկ վերանորոգման գծով</v>
      </c>
      <c r="C43" s="238"/>
      <c r="D43" s="239">
        <f>+'Dramakan hosqer'!F46</f>
        <v>500</v>
      </c>
      <c r="E43" s="239">
        <f t="shared" si="0"/>
        <v>500</v>
      </c>
      <c r="F43" s="485" t="s">
        <v>281</v>
      </c>
      <c r="G43" s="107"/>
      <c r="H43" s="94"/>
      <c r="I43" s="94"/>
      <c r="J43" s="94"/>
      <c r="K43" s="94"/>
      <c r="L43" s="94"/>
      <c r="M43" s="94"/>
      <c r="N43" s="101"/>
      <c r="O43" s="101"/>
      <c r="P43" s="101"/>
      <c r="Q43" s="101"/>
      <c r="R43" s="101"/>
      <c r="S43" s="101"/>
      <c r="T43" s="101"/>
    </row>
    <row r="44" spans="1:20" s="41" customFormat="1" ht="18" customHeight="1">
      <c r="A44" s="365">
        <f t="shared" si="3"/>
        <v>17</v>
      </c>
      <c r="B44" s="247" t="str">
        <f>+'Dramakan hosqer'!B47</f>
        <v>Ջեռուցման համակարգի սպասարկման գծով</v>
      </c>
      <c r="C44" s="238">
        <v>22.5</v>
      </c>
      <c r="D44" s="239">
        <f>+'Dramakan hosqer'!F47</f>
        <v>60</v>
      </c>
      <c r="E44" s="239">
        <f t="shared" si="0"/>
        <v>37.5</v>
      </c>
      <c r="F44" s="485" t="s">
        <v>275</v>
      </c>
      <c r="G44" s="107"/>
      <c r="H44" s="94"/>
      <c r="I44" s="94"/>
      <c r="J44" s="94"/>
      <c r="K44" s="94"/>
      <c r="L44" s="94"/>
      <c r="M44" s="94"/>
      <c r="N44" s="101"/>
      <c r="O44" s="101"/>
      <c r="P44" s="101"/>
      <c r="Q44" s="101"/>
      <c r="R44" s="101"/>
      <c r="S44" s="101"/>
      <c r="T44" s="101"/>
    </row>
    <row r="45" spans="1:20" s="41" customFormat="1" ht="18" hidden="1" customHeight="1">
      <c r="A45" s="365">
        <f t="shared" si="3"/>
        <v>18</v>
      </c>
      <c r="B45" s="247" t="str">
        <f>+'Dramakan hosqer'!B48</f>
        <v>Կաթսայատան սպասարկման գծով</v>
      </c>
      <c r="C45" s="238"/>
      <c r="D45" s="239">
        <f>+'Dramakan hosqer'!F48</f>
        <v>0</v>
      </c>
      <c r="E45" s="239">
        <f t="shared" si="0"/>
        <v>0</v>
      </c>
      <c r="F45" s="238"/>
      <c r="G45" s="107"/>
      <c r="H45" s="94"/>
      <c r="I45" s="94"/>
      <c r="J45" s="94"/>
      <c r="K45" s="94"/>
      <c r="L45" s="94"/>
      <c r="M45" s="94"/>
      <c r="N45" s="101"/>
      <c r="O45" s="101"/>
      <c r="P45" s="101"/>
      <c r="Q45" s="101"/>
      <c r="R45" s="101"/>
      <c r="S45" s="101"/>
      <c r="T45" s="101"/>
    </row>
    <row r="46" spans="1:20" s="41" customFormat="1" ht="18" hidden="1" customHeight="1">
      <c r="A46" s="365">
        <f t="shared" si="3"/>
        <v>19</v>
      </c>
      <c r="B46" s="247" t="str">
        <f>+'Dramakan hosqer'!B49</f>
        <v>Սպասարկման և կոմունալ համավճարների գծով</v>
      </c>
      <c r="C46" s="238"/>
      <c r="D46" s="239">
        <f>+'Dramakan hosqer'!F49</f>
        <v>0</v>
      </c>
      <c r="E46" s="239">
        <f t="shared" si="0"/>
        <v>0</v>
      </c>
      <c r="F46" s="238"/>
      <c r="G46" s="107"/>
      <c r="H46" s="94"/>
      <c r="I46" s="94"/>
      <c r="J46" s="94"/>
      <c r="K46" s="94"/>
      <c r="L46" s="94"/>
      <c r="M46" s="94"/>
      <c r="N46" s="101"/>
      <c r="O46" s="101"/>
      <c r="P46" s="101"/>
      <c r="Q46" s="101"/>
      <c r="R46" s="101"/>
      <c r="S46" s="101"/>
      <c r="T46" s="101"/>
    </row>
    <row r="47" spans="1:20" s="41" customFormat="1" ht="18" customHeight="1">
      <c r="A47" s="365">
        <f t="shared" si="3"/>
        <v>20</v>
      </c>
      <c r="B47" s="247" t="str">
        <f>+'Dramakan hosqer'!B50</f>
        <v>Գնումների համակարգողի ծառայության գծով</v>
      </c>
      <c r="C47" s="238"/>
      <c r="D47" s="239">
        <f>+'Dramakan hosqer'!F50</f>
        <v>105</v>
      </c>
      <c r="E47" s="239">
        <f t="shared" si="0"/>
        <v>105</v>
      </c>
      <c r="F47" s="485" t="s">
        <v>275</v>
      </c>
      <c r="G47" s="107"/>
      <c r="H47" s="94"/>
      <c r="I47" s="94"/>
      <c r="J47" s="94"/>
      <c r="K47" s="94"/>
      <c r="L47" s="94"/>
      <c r="M47" s="94"/>
      <c r="N47" s="101"/>
      <c r="O47" s="101"/>
      <c r="P47" s="101"/>
      <c r="Q47" s="101"/>
      <c r="R47" s="101"/>
      <c r="S47" s="101"/>
      <c r="T47" s="101"/>
    </row>
    <row r="48" spans="1:20" s="41" customFormat="1" ht="18" customHeight="1">
      <c r="A48" s="365">
        <f t="shared" si="3"/>
        <v>21</v>
      </c>
      <c r="B48" s="247" t="str">
        <f>+'Dramakan hosqer'!B51</f>
        <v>Համակարգիչների տեխնիկական սպասարկման գծով</v>
      </c>
      <c r="C48" s="238">
        <v>57.5</v>
      </c>
      <c r="D48" s="239">
        <f>+'Dramakan hosqer'!F51</f>
        <v>80</v>
      </c>
      <c r="E48" s="239">
        <f t="shared" si="0"/>
        <v>22.5</v>
      </c>
      <c r="F48" s="485" t="s">
        <v>275</v>
      </c>
      <c r="G48" s="107"/>
      <c r="H48" s="94"/>
      <c r="I48" s="94"/>
      <c r="J48" s="94"/>
      <c r="K48" s="94"/>
      <c r="L48" s="94"/>
      <c r="M48" s="94"/>
      <c r="N48" s="101"/>
      <c r="O48" s="101"/>
      <c r="P48" s="101"/>
      <c r="Q48" s="101"/>
      <c r="R48" s="101"/>
      <c r="S48" s="101"/>
      <c r="T48" s="101"/>
    </row>
    <row r="49" spans="1:20" s="41" customFormat="1" ht="18" customHeight="1">
      <c r="A49" s="365">
        <f t="shared" si="3"/>
        <v>22</v>
      </c>
      <c r="B49" s="247" t="str">
        <f>+'Dramakan hosqer'!B52</f>
        <v>Համակարգչային ծրագրի և կայքի սպասարկման գծով</v>
      </c>
      <c r="C49" s="238">
        <v>95</v>
      </c>
      <c r="D49" s="239">
        <f>+'Dramakan hosqer'!F52</f>
        <v>95</v>
      </c>
      <c r="E49" s="239">
        <f t="shared" si="0"/>
        <v>0</v>
      </c>
      <c r="F49" s="238"/>
      <c r="G49" s="38"/>
      <c r="H49" s="94"/>
      <c r="I49" s="94"/>
      <c r="J49" s="94"/>
      <c r="K49" s="94"/>
      <c r="L49" s="94"/>
      <c r="M49" s="94"/>
      <c r="N49" s="101"/>
      <c r="O49" s="101"/>
      <c r="P49" s="101"/>
      <c r="Q49" s="101"/>
      <c r="R49" s="101"/>
      <c r="S49" s="101"/>
      <c r="T49" s="101"/>
    </row>
    <row r="50" spans="1:20" s="41" customFormat="1" ht="18" customHeight="1">
      <c r="A50" s="365">
        <f t="shared" si="3"/>
        <v>23</v>
      </c>
      <c r="B50" s="247" t="str">
        <f>+'Dramakan hosqer'!B53</f>
        <v>էլ․ստորագրության գծով</v>
      </c>
      <c r="C50" s="238">
        <v>3</v>
      </c>
      <c r="D50" s="239">
        <f>+'Dramakan hosqer'!F53</f>
        <v>3</v>
      </c>
      <c r="E50" s="239">
        <f t="shared" si="0"/>
        <v>0</v>
      </c>
      <c r="F50" s="238"/>
      <c r="G50" s="107"/>
      <c r="H50" s="94"/>
      <c r="I50" s="94"/>
      <c r="J50" s="94"/>
      <c r="K50" s="94"/>
      <c r="L50" s="94"/>
      <c r="M50" s="94"/>
      <c r="N50" s="101"/>
      <c r="O50" s="101"/>
      <c r="P50" s="101"/>
      <c r="Q50" s="101"/>
      <c r="R50" s="101"/>
      <c r="S50" s="101"/>
      <c r="T50" s="101"/>
    </row>
    <row r="51" spans="1:20" s="41" customFormat="1" ht="18" customHeight="1">
      <c r="A51" s="365">
        <f t="shared" si="3"/>
        <v>24</v>
      </c>
      <c r="B51" s="247" t="str">
        <f>+'Dramakan hosqer'!B54</f>
        <v>Հայտարարության գծով</v>
      </c>
      <c r="C51" s="238">
        <v>11.8</v>
      </c>
      <c r="D51" s="239">
        <f>+'Dramakan hosqer'!F54</f>
        <v>72</v>
      </c>
      <c r="E51" s="239">
        <f t="shared" si="0"/>
        <v>60.2</v>
      </c>
      <c r="F51" s="486" t="s">
        <v>280</v>
      </c>
      <c r="G51" s="107"/>
      <c r="H51" s="94"/>
      <c r="I51" s="94"/>
      <c r="J51" s="94"/>
      <c r="K51" s="94"/>
      <c r="L51" s="94"/>
      <c r="M51" s="94"/>
      <c r="N51" s="101"/>
      <c r="O51" s="101"/>
      <c r="P51" s="101"/>
      <c r="Q51" s="101"/>
      <c r="R51" s="101"/>
      <c r="S51" s="101"/>
      <c r="T51" s="101"/>
    </row>
    <row r="52" spans="1:20" s="41" customFormat="1" ht="18" hidden="1" customHeight="1">
      <c r="A52" s="365">
        <f t="shared" si="3"/>
        <v>25</v>
      </c>
      <c r="B52" s="247" t="str">
        <f>+'Dramakan hosqer'!B55</f>
        <v>Բաժանորդագրության գծով</v>
      </c>
      <c r="C52" s="238"/>
      <c r="D52" s="239">
        <f>+'Dramakan hosqer'!F55</f>
        <v>0</v>
      </c>
      <c r="E52" s="239">
        <f t="shared" si="0"/>
        <v>0</v>
      </c>
      <c r="F52" s="238"/>
      <c r="G52" s="107"/>
      <c r="H52" s="94"/>
      <c r="I52" s="94"/>
      <c r="J52" s="94"/>
      <c r="K52" s="94"/>
      <c r="L52" s="94"/>
      <c r="M52" s="94"/>
      <c r="N52" s="101"/>
      <c r="O52" s="101"/>
      <c r="P52" s="101"/>
      <c r="Q52" s="101"/>
      <c r="R52" s="101"/>
      <c r="S52" s="101"/>
      <c r="T52" s="101"/>
    </row>
    <row r="53" spans="1:20" s="41" customFormat="1" ht="18" customHeight="1">
      <c r="A53" s="365">
        <f t="shared" si="3"/>
        <v>26</v>
      </c>
      <c r="B53" s="247" t="str">
        <f>+'Dramakan hosqer'!B56</f>
        <v>Վերապատրաստման գծով</v>
      </c>
      <c r="C53" s="238">
        <v>77.599999999999994</v>
      </c>
      <c r="D53" s="239">
        <f>+'Dramakan hosqer'!F56</f>
        <v>100</v>
      </c>
      <c r="E53" s="239">
        <f t="shared" si="0"/>
        <v>22.400000000000006</v>
      </c>
      <c r="F53" s="485" t="s">
        <v>279</v>
      </c>
      <c r="G53" s="107"/>
      <c r="H53" s="94"/>
      <c r="I53" s="94"/>
      <c r="J53" s="94"/>
      <c r="K53" s="94"/>
      <c r="L53" s="94"/>
      <c r="M53" s="94"/>
      <c r="N53" s="101"/>
      <c r="O53" s="101"/>
      <c r="P53" s="101"/>
      <c r="Q53" s="101"/>
      <c r="R53" s="101"/>
      <c r="S53" s="101"/>
      <c r="T53" s="101"/>
    </row>
    <row r="54" spans="1:20" s="41" customFormat="1" ht="18" hidden="1" customHeight="1">
      <c r="A54" s="365">
        <f t="shared" si="3"/>
        <v>27</v>
      </c>
      <c r="B54" s="247">
        <f>+'Dramakan hosqer'!B57</f>
        <v>0</v>
      </c>
      <c r="C54" s="238"/>
      <c r="D54" s="239">
        <f>+'Dramakan hosqer'!F57</f>
        <v>0</v>
      </c>
      <c r="E54" s="239">
        <f t="shared" si="0"/>
        <v>0</v>
      </c>
      <c r="F54" s="238"/>
      <c r="G54" s="107"/>
      <c r="H54" s="94"/>
      <c r="I54" s="94"/>
      <c r="J54" s="94"/>
      <c r="K54" s="94"/>
      <c r="L54" s="94"/>
      <c r="M54" s="94"/>
      <c r="N54" s="101"/>
      <c r="O54" s="101"/>
      <c r="P54" s="101"/>
      <c r="Q54" s="101"/>
      <c r="R54" s="101"/>
      <c r="S54" s="101"/>
      <c r="T54" s="101"/>
    </row>
    <row r="55" spans="1:20" s="40" customFormat="1" ht="18" hidden="1" customHeight="1">
      <c r="A55" s="365">
        <f t="shared" si="3"/>
        <v>28</v>
      </c>
      <c r="B55" s="247">
        <f>+'Dramakan hosqer'!B58</f>
        <v>0</v>
      </c>
      <c r="C55" s="238"/>
      <c r="D55" s="238">
        <f>+'Dramakan hosqer'!F58</f>
        <v>0</v>
      </c>
      <c r="E55" s="238">
        <f t="shared" si="0"/>
        <v>0</v>
      </c>
      <c r="F55" s="238"/>
      <c r="G55" s="107"/>
      <c r="H55" s="94"/>
      <c r="I55" s="94"/>
      <c r="J55" s="94"/>
      <c r="K55" s="94"/>
      <c r="L55" s="94"/>
      <c r="M55" s="94"/>
      <c r="N55" s="101"/>
      <c r="O55" s="101"/>
      <c r="P55" s="101"/>
      <c r="Q55" s="101"/>
      <c r="R55" s="101"/>
      <c r="S55" s="101"/>
      <c r="T55" s="101"/>
    </row>
    <row r="56" spans="1:20" s="40" customFormat="1" ht="18" hidden="1" customHeight="1">
      <c r="A56" s="448">
        <f t="shared" si="3"/>
        <v>29</v>
      </c>
      <c r="B56" s="329">
        <f>+'Dramakan hosqer'!B59</f>
        <v>0</v>
      </c>
      <c r="C56" s="446"/>
      <c r="D56" s="446">
        <f>+'Dramakan hosqer'!F59</f>
        <v>0</v>
      </c>
      <c r="E56" s="446">
        <f>D56-C56</f>
        <v>0</v>
      </c>
      <c r="F56" s="446"/>
      <c r="G56" s="107"/>
      <c r="H56" s="94"/>
      <c r="I56" s="94"/>
      <c r="J56" s="94"/>
      <c r="K56" s="94"/>
      <c r="L56" s="94"/>
      <c r="M56" s="94"/>
      <c r="N56" s="101"/>
      <c r="O56" s="101"/>
      <c r="P56" s="101"/>
      <c r="Q56" s="101"/>
      <c r="R56" s="101"/>
      <c r="S56" s="101"/>
      <c r="T56" s="101"/>
    </row>
    <row r="57" spans="1:20" s="40" customFormat="1" ht="18" hidden="1" customHeight="1">
      <c r="A57" s="470"/>
      <c r="C57" s="446"/>
      <c r="D57" s="446"/>
      <c r="E57" s="446"/>
      <c r="F57" s="446"/>
      <c r="G57" s="107"/>
      <c r="H57" s="94"/>
      <c r="I57" s="94"/>
      <c r="J57" s="94"/>
      <c r="K57" s="94"/>
      <c r="L57" s="94"/>
      <c r="M57" s="94"/>
      <c r="N57" s="101"/>
      <c r="O57" s="101"/>
      <c r="P57" s="101"/>
      <c r="Q57" s="101"/>
      <c r="R57" s="101"/>
      <c r="S57" s="101"/>
      <c r="T57" s="101"/>
    </row>
    <row r="58" spans="1:20" s="40" customFormat="1" ht="18" customHeight="1">
      <c r="A58" s="478">
        <v>27</v>
      </c>
      <c r="B58" s="40" t="s">
        <v>273</v>
      </c>
      <c r="C58" s="446"/>
      <c r="D58" s="446"/>
      <c r="E58" s="446"/>
      <c r="F58" s="446"/>
      <c r="G58" s="107"/>
      <c r="H58" s="94"/>
      <c r="I58" s="94"/>
      <c r="J58" s="94"/>
      <c r="K58" s="94"/>
      <c r="L58" s="94"/>
      <c r="M58" s="94"/>
      <c r="N58" s="101"/>
      <c r="O58" s="101"/>
      <c r="P58" s="101"/>
      <c r="Q58" s="101"/>
      <c r="R58" s="101"/>
      <c r="S58" s="101"/>
      <c r="T58" s="101"/>
    </row>
    <row r="59" spans="1:20" s="40" customFormat="1" ht="18" customHeight="1">
      <c r="A59" s="470">
        <v>28</v>
      </c>
      <c r="B59" s="329" t="s">
        <v>261</v>
      </c>
      <c r="C59" s="446">
        <v>48</v>
      </c>
      <c r="D59" s="446"/>
      <c r="E59" s="446"/>
      <c r="F59" s="446"/>
      <c r="G59" s="107"/>
      <c r="H59" s="94"/>
      <c r="I59" s="94"/>
      <c r="J59" s="94"/>
      <c r="K59" s="94"/>
      <c r="L59" s="94"/>
      <c r="M59" s="94"/>
      <c r="N59" s="101"/>
      <c r="O59" s="101"/>
      <c r="P59" s="101"/>
      <c r="Q59" s="101"/>
      <c r="R59" s="101"/>
      <c r="S59" s="101"/>
      <c r="T59" s="101"/>
    </row>
    <row r="60" spans="1:20" s="40" customFormat="1" ht="18" customHeight="1">
      <c r="A60" s="470">
        <v>29</v>
      </c>
      <c r="B60" s="329" t="s">
        <v>262</v>
      </c>
      <c r="C60" s="446">
        <v>770.2</v>
      </c>
      <c r="D60" s="446"/>
      <c r="E60" s="446"/>
      <c r="F60" s="446"/>
      <c r="G60" s="107"/>
      <c r="H60" s="94"/>
      <c r="I60" s="94"/>
      <c r="J60" s="94"/>
      <c r="K60" s="94"/>
      <c r="L60" s="94"/>
      <c r="M60" s="94"/>
      <c r="N60" s="101"/>
      <c r="O60" s="101"/>
      <c r="P60" s="101"/>
      <c r="Q60" s="101"/>
      <c r="R60" s="101"/>
      <c r="S60" s="101"/>
      <c r="T60" s="101"/>
    </row>
    <row r="61" spans="1:20" s="40" customFormat="1" ht="18" customHeight="1">
      <c r="A61" s="448">
        <f>+A56+1</f>
        <v>30</v>
      </c>
      <c r="B61" s="329" t="str">
        <f>+'Dramakan hosqer'!B62</f>
        <v>Արխիվացման գծով</v>
      </c>
      <c r="C61" s="446"/>
      <c r="D61" s="446">
        <f>+'Dramakan hosqer'!F62</f>
        <v>130</v>
      </c>
      <c r="E61" s="446">
        <f>D61-C61</f>
        <v>130</v>
      </c>
      <c r="F61" s="446"/>
      <c r="G61" s="81" t="s">
        <v>121</v>
      </c>
      <c r="H61" s="94"/>
      <c r="I61" s="94"/>
      <c r="J61" s="94"/>
      <c r="K61" s="94"/>
      <c r="L61" s="94"/>
      <c r="M61" s="94"/>
      <c r="N61" s="101"/>
      <c r="O61" s="101"/>
      <c r="P61" s="101"/>
      <c r="Q61" s="101"/>
      <c r="R61" s="101"/>
      <c r="S61" s="101"/>
      <c r="T61" s="101"/>
    </row>
    <row r="62" spans="1:20" s="41" customFormat="1" ht="18" customHeight="1">
      <c r="A62" s="365">
        <f t="shared" si="3"/>
        <v>31</v>
      </c>
      <c r="B62" s="247" t="str">
        <f>+'Dramakan hosqer'!B63</f>
        <v>Հարկային պարտավորությունների գծով, այդ թվում՝</v>
      </c>
      <c r="C62" s="239">
        <f>SUM(C63:C65)</f>
        <v>40</v>
      </c>
      <c r="D62" s="239">
        <f>SUM(D63:D65)</f>
        <v>20</v>
      </c>
      <c r="E62" s="238">
        <f>D62-C62</f>
        <v>-20</v>
      </c>
      <c r="F62" s="238"/>
      <c r="G62" s="107"/>
      <c r="H62" s="94"/>
      <c r="I62" s="94"/>
      <c r="J62" s="94"/>
      <c r="K62" s="94"/>
      <c r="L62" s="94"/>
      <c r="M62" s="94"/>
      <c r="N62" s="101"/>
      <c r="O62" s="101"/>
      <c r="P62" s="101"/>
      <c r="Q62" s="101"/>
      <c r="R62" s="101"/>
      <c r="S62" s="101"/>
      <c r="T62" s="101"/>
    </row>
    <row r="63" spans="1:20" s="126" customFormat="1" ht="18" customHeight="1">
      <c r="A63" s="13">
        <v>31.1</v>
      </c>
      <c r="B63" s="330" t="str">
        <f>+'Dramakan hosqer'!B64</f>
        <v>շահութահարկի գծով</v>
      </c>
      <c r="C63" s="229"/>
      <c r="D63" s="243">
        <f>+'Dramakan hosqer'!F64</f>
        <v>0</v>
      </c>
      <c r="E63" s="229">
        <f>D63-C63</f>
        <v>0</v>
      </c>
      <c r="F63" s="229"/>
      <c r="G63" s="130"/>
      <c r="H63" s="131"/>
      <c r="I63" s="131"/>
      <c r="J63" s="131"/>
      <c r="K63" s="131"/>
      <c r="L63" s="131"/>
      <c r="M63" s="131"/>
      <c r="N63" s="132"/>
      <c r="O63" s="132"/>
      <c r="P63" s="132"/>
      <c r="Q63" s="132"/>
      <c r="R63" s="132"/>
      <c r="S63" s="132"/>
      <c r="T63" s="132"/>
    </row>
    <row r="64" spans="1:20" s="126" customFormat="1" ht="18.75" customHeight="1">
      <c r="A64" s="13">
        <v>31.2</v>
      </c>
      <c r="B64" s="330" t="str">
        <f>+'Dramakan hosqer'!B65</f>
        <v>ԱԱՀ-ի գծով</v>
      </c>
      <c r="C64" s="229"/>
      <c r="D64" s="243">
        <f>+'Dramakan hosqer'!F65</f>
        <v>0</v>
      </c>
      <c r="E64" s="243">
        <f t="shared" si="0"/>
        <v>0</v>
      </c>
      <c r="F64" s="229"/>
      <c r="G64" s="133"/>
      <c r="H64" s="131"/>
      <c r="I64" s="131"/>
      <c r="J64" s="131"/>
      <c r="K64" s="131"/>
      <c r="L64" s="131"/>
      <c r="M64" s="131"/>
      <c r="N64" s="132"/>
      <c r="O64" s="132"/>
      <c r="P64" s="132"/>
      <c r="Q64" s="132"/>
      <c r="R64" s="132"/>
      <c r="S64" s="132"/>
      <c r="T64" s="132"/>
    </row>
    <row r="65" spans="1:20" s="126" customFormat="1" ht="18" customHeight="1">
      <c r="A65" s="13">
        <v>31.3</v>
      </c>
      <c r="B65" s="330" t="str">
        <f>+'Dramakan hosqer'!B66</f>
        <v xml:space="preserve">չփոխհատուցվող հարկերի գծով </v>
      </c>
      <c r="C65" s="229">
        <v>40</v>
      </c>
      <c r="D65" s="243">
        <f>+'Dramakan hosqer'!F66</f>
        <v>20</v>
      </c>
      <c r="E65" s="243">
        <f t="shared" si="0"/>
        <v>-20</v>
      </c>
      <c r="F65" s="229"/>
      <c r="G65" s="133"/>
      <c r="H65" s="131"/>
      <c r="I65" s="131"/>
      <c r="J65" s="131"/>
      <c r="K65" s="131"/>
      <c r="L65" s="131"/>
      <c r="M65" s="131"/>
      <c r="N65" s="132"/>
      <c r="O65" s="132"/>
      <c r="P65" s="132"/>
      <c r="Q65" s="132"/>
      <c r="R65" s="132"/>
      <c r="S65" s="132"/>
      <c r="T65" s="132"/>
    </row>
    <row r="66" spans="1:20" s="41" customFormat="1" ht="18" customHeight="1">
      <c r="A66" s="50">
        <f>+A62+1</f>
        <v>32</v>
      </c>
      <c r="B66" s="247" t="str">
        <f>+'Dramakan hosqer'!B67</f>
        <v>Կրեդիտորական պարտքի մարման գծով</v>
      </c>
      <c r="C66" s="238">
        <v>238</v>
      </c>
      <c r="D66" s="239">
        <f>+'Dramakan hosqer'!F67</f>
        <v>2707.7139999999999</v>
      </c>
      <c r="E66" s="239">
        <f t="shared" si="0"/>
        <v>2469.7139999999999</v>
      </c>
      <c r="F66" s="238"/>
      <c r="G66" s="107"/>
      <c r="H66" s="94"/>
      <c r="I66" s="94"/>
      <c r="J66" s="94"/>
      <c r="K66" s="94"/>
      <c r="L66" s="94"/>
      <c r="M66" s="94"/>
      <c r="N66" s="101"/>
      <c r="O66" s="101"/>
      <c r="P66" s="101"/>
      <c r="Q66" s="101"/>
      <c r="R66" s="101"/>
      <c r="S66" s="101"/>
      <c r="T66" s="101"/>
    </row>
    <row r="67" spans="1:20" s="41" customFormat="1" ht="18" customHeight="1">
      <c r="A67" s="50">
        <f>+A66+1</f>
        <v>33</v>
      </c>
      <c r="B67" s="247" t="str">
        <f>+'Dramakan hosqer'!B68</f>
        <v>Այլ արտահոսքերի գծով</v>
      </c>
      <c r="C67" s="238"/>
      <c r="D67" s="239">
        <f>+'Dramakan hosqer'!F68</f>
        <v>0</v>
      </c>
      <c r="E67" s="239">
        <f t="shared" si="0"/>
        <v>0</v>
      </c>
      <c r="F67" s="238"/>
      <c r="G67" s="107" t="s">
        <v>208</v>
      </c>
      <c r="H67" s="94"/>
      <c r="I67" s="94"/>
      <c r="J67" s="94"/>
      <c r="K67" s="94"/>
      <c r="L67" s="94"/>
      <c r="M67" s="94"/>
      <c r="N67" s="101"/>
      <c r="O67" s="101"/>
      <c r="P67" s="101"/>
      <c r="Q67" s="101"/>
      <c r="R67" s="101"/>
      <c r="S67" s="101"/>
      <c r="T67" s="101"/>
    </row>
    <row r="68" spans="1:20" s="41" customFormat="1" ht="21.75" customHeight="1">
      <c r="A68" s="129" t="s">
        <v>55</v>
      </c>
      <c r="B68" s="12" t="s">
        <v>58</v>
      </c>
      <c r="C68" s="241">
        <f>+C69+C76</f>
        <v>757</v>
      </c>
      <c r="D68" s="241">
        <f>+D69+D76</f>
        <v>913.8</v>
      </c>
      <c r="E68" s="241">
        <f t="shared" si="0"/>
        <v>156.79999999999995</v>
      </c>
      <c r="F68" s="228"/>
      <c r="G68" s="107"/>
      <c r="H68" s="94"/>
      <c r="I68" s="94"/>
      <c r="J68" s="94"/>
      <c r="K68" s="94"/>
      <c r="L68" s="94"/>
      <c r="M68" s="94"/>
      <c r="N68" s="101"/>
      <c r="O68" s="101"/>
      <c r="P68" s="101"/>
      <c r="Q68" s="101"/>
      <c r="R68" s="101"/>
      <c r="S68" s="101"/>
      <c r="T68" s="101"/>
    </row>
    <row r="69" spans="1:20" s="41" customFormat="1" ht="17.25">
      <c r="A69" s="50">
        <v>1</v>
      </c>
      <c r="B69" s="242" t="str">
        <f>+'Dramakan hosqer'!B70</f>
        <v>Հիմնական միջոցների ձեռքբերում, այդ թվում՝</v>
      </c>
      <c r="C69" s="239">
        <f>SUM(C70:C75)</f>
        <v>757</v>
      </c>
      <c r="D69" s="239">
        <f>SUM(D70:D75)</f>
        <v>913.8</v>
      </c>
      <c r="E69" s="239">
        <f t="shared" si="0"/>
        <v>156.79999999999995</v>
      </c>
      <c r="F69" s="238"/>
      <c r="G69" s="107"/>
      <c r="H69" s="94"/>
      <c r="I69" s="94"/>
      <c r="J69" s="94"/>
      <c r="K69" s="94"/>
      <c r="L69" s="94"/>
      <c r="M69" s="94"/>
      <c r="N69" s="101"/>
      <c r="O69" s="101"/>
      <c r="P69" s="101"/>
      <c r="Q69" s="101"/>
      <c r="R69" s="101"/>
      <c r="S69" s="101"/>
      <c r="T69" s="101"/>
    </row>
    <row r="70" spans="1:20" s="41" customFormat="1" ht="18" customHeight="1">
      <c r="A70" s="50">
        <v>1.1000000000000001</v>
      </c>
      <c r="B70" s="242" t="str">
        <f>+'Dramakan hosqer'!B71</f>
        <v>գրասենյակային և տնտեսական գույք</v>
      </c>
      <c r="C70" s="238">
        <v>741</v>
      </c>
      <c r="D70" s="239">
        <f>+'Dramakan hosqer'!F71</f>
        <v>578</v>
      </c>
      <c r="E70" s="239">
        <f t="shared" ref="E70:E83" si="4">D70-C70</f>
        <v>-163</v>
      </c>
      <c r="F70" s="522" t="s">
        <v>276</v>
      </c>
      <c r="G70" s="107"/>
      <c r="H70" s="94"/>
      <c r="I70" s="94"/>
      <c r="J70" s="94"/>
      <c r="K70" s="94"/>
      <c r="L70" s="94"/>
      <c r="M70" s="94"/>
      <c r="N70" s="101"/>
      <c r="O70" s="101"/>
      <c r="P70" s="101"/>
      <c r="Q70" s="101"/>
      <c r="R70" s="101"/>
      <c r="S70" s="101"/>
      <c r="T70" s="101"/>
    </row>
    <row r="71" spans="1:20" s="41" customFormat="1" ht="17.25" customHeight="1">
      <c r="A71" s="50">
        <v>1.1000000000000001</v>
      </c>
      <c r="B71" s="242" t="str">
        <f>+'Dramakan hosqer'!B72</f>
        <v>համակարգչային սարքավորումներ / տեխնիկա</v>
      </c>
      <c r="C71" s="238"/>
      <c r="D71" s="239">
        <f>+'Dramakan hosqer'!F72</f>
        <v>0</v>
      </c>
      <c r="E71" s="239">
        <f>D71-C71</f>
        <v>0</v>
      </c>
      <c r="F71" s="238">
        <f>448+130</f>
        <v>578</v>
      </c>
      <c r="G71" s="107"/>
      <c r="H71" s="94"/>
      <c r="I71" s="94"/>
      <c r="J71" s="94"/>
      <c r="K71" s="94"/>
      <c r="L71" s="94"/>
      <c r="M71" s="94"/>
      <c r="N71" s="101"/>
      <c r="O71" s="101"/>
      <c r="P71" s="101"/>
      <c r="Q71" s="101"/>
      <c r="R71" s="101"/>
      <c r="S71" s="101"/>
      <c r="T71" s="101"/>
    </row>
    <row r="72" spans="1:20" s="41" customFormat="1" ht="18" customHeight="1">
      <c r="A72" s="50">
        <v>1.3</v>
      </c>
      <c r="B72" s="242" t="str">
        <f>+'Dramakan hosqer'!B73</f>
        <v>մեքենաներ և սարքավորումներ</v>
      </c>
      <c r="C72" s="238"/>
      <c r="D72" s="239">
        <f>+'Dramakan hosqer'!F73</f>
        <v>0</v>
      </c>
      <c r="E72" s="239">
        <f t="shared" si="4"/>
        <v>0</v>
      </c>
      <c r="F72" s="238"/>
      <c r="G72" s="107"/>
      <c r="H72" s="94"/>
      <c r="I72" s="94"/>
      <c r="J72" s="94"/>
      <c r="K72" s="94"/>
      <c r="L72" s="94"/>
      <c r="M72" s="94"/>
      <c r="N72" s="101"/>
      <c r="O72" s="101"/>
      <c r="P72" s="101"/>
      <c r="Q72" s="101"/>
      <c r="R72" s="101"/>
      <c r="S72" s="101"/>
      <c r="T72" s="101"/>
    </row>
    <row r="73" spans="1:20" s="41" customFormat="1" ht="18" customHeight="1">
      <c r="A73" s="50">
        <v>1.4</v>
      </c>
      <c r="B73" s="242" t="str">
        <f>+'Dramakan hosqer'!B74</f>
        <v>սպորտային գույք</v>
      </c>
      <c r="C73" s="238"/>
      <c r="D73" s="239">
        <f>+'Dramakan hosqer'!F74</f>
        <v>0</v>
      </c>
      <c r="E73" s="239">
        <f t="shared" si="4"/>
        <v>0</v>
      </c>
      <c r="F73" s="238"/>
      <c r="G73" s="107"/>
      <c r="H73" s="94"/>
      <c r="I73" s="94"/>
      <c r="J73" s="94"/>
      <c r="K73" s="94"/>
      <c r="L73" s="94"/>
      <c r="M73" s="94"/>
      <c r="N73" s="101"/>
      <c r="O73" s="101"/>
      <c r="P73" s="101"/>
      <c r="Q73" s="101"/>
      <c r="R73" s="101"/>
      <c r="S73" s="101"/>
      <c r="T73" s="101"/>
    </row>
    <row r="74" spans="1:20" s="40" customFormat="1" ht="18" customHeight="1">
      <c r="A74" s="50">
        <v>1.5</v>
      </c>
      <c r="B74" s="463" t="str">
        <f>+'Dramakan hosqer'!B75</f>
        <v>գրականություն</v>
      </c>
      <c r="C74" s="446">
        <v>16</v>
      </c>
      <c r="D74" s="446">
        <f>+'Dramakan hosqer'!F75</f>
        <v>0</v>
      </c>
      <c r="E74" s="446">
        <f>D74-C74</f>
        <v>-16</v>
      </c>
      <c r="F74" s="446"/>
      <c r="G74" s="107"/>
      <c r="H74" s="94"/>
      <c r="I74" s="94"/>
      <c r="J74" s="94"/>
      <c r="K74" s="94"/>
      <c r="L74" s="94"/>
      <c r="M74" s="94"/>
      <c r="N74" s="101"/>
      <c r="O74" s="101"/>
      <c r="P74" s="101"/>
      <c r="Q74" s="101"/>
      <c r="R74" s="101"/>
      <c r="S74" s="101"/>
      <c r="T74" s="101"/>
    </row>
    <row r="75" spans="1:20" s="40" customFormat="1" ht="18" customHeight="1">
      <c r="A75" s="50">
        <v>1.6</v>
      </c>
      <c r="B75" s="463" t="s">
        <v>274</v>
      </c>
      <c r="C75" s="446"/>
      <c r="D75" s="446">
        <f>+'Dramakan hosqer'!F76</f>
        <v>335.8</v>
      </c>
      <c r="E75" s="446">
        <f>D75-C75</f>
        <v>335.8</v>
      </c>
      <c r="F75" s="522" t="s">
        <v>277</v>
      </c>
      <c r="G75" s="39" t="s">
        <v>122</v>
      </c>
      <c r="H75" s="94"/>
      <c r="I75" s="94"/>
      <c r="J75" s="94"/>
      <c r="K75" s="94"/>
      <c r="L75" s="94"/>
      <c r="M75" s="94"/>
      <c r="N75" s="101"/>
      <c r="O75" s="101"/>
      <c r="P75" s="101"/>
      <c r="Q75" s="101"/>
      <c r="R75" s="101"/>
      <c r="S75" s="101"/>
      <c r="T75" s="101"/>
    </row>
    <row r="76" spans="1:20" s="51" customFormat="1" ht="34.5">
      <c r="A76" s="50">
        <v>2</v>
      </c>
      <c r="B76" s="242" t="str">
        <f>+'Dramakan hosqer'!B77</f>
        <v>Հիմնական միջոցների հիմնական վերանորոգում, 
այդ թվում՝</v>
      </c>
      <c r="C76" s="239">
        <f>SUM(C77:C79)</f>
        <v>0</v>
      </c>
      <c r="D76" s="239">
        <f>SUM(D77:D79)</f>
        <v>0</v>
      </c>
      <c r="E76" s="238">
        <f>D76-C76</f>
        <v>0</v>
      </c>
      <c r="F76" s="238"/>
      <c r="G76" s="81"/>
      <c r="H76" s="94"/>
      <c r="I76" s="94"/>
      <c r="J76" s="94"/>
      <c r="K76" s="94"/>
      <c r="L76" s="94"/>
      <c r="M76" s="94"/>
      <c r="N76" s="101"/>
      <c r="O76" s="101"/>
      <c r="P76" s="101"/>
      <c r="Q76" s="101"/>
      <c r="R76" s="101"/>
      <c r="S76" s="101"/>
      <c r="T76" s="101"/>
    </row>
    <row r="77" spans="1:20" s="70" customFormat="1" ht="18.75" customHeight="1">
      <c r="A77" s="50">
        <v>2.1</v>
      </c>
      <c r="B77" s="242" t="str">
        <f>+'Dramakan hosqer'!B78</f>
        <v>ամրացված գույքի (շենք)</v>
      </c>
      <c r="C77" s="238"/>
      <c r="D77" s="239">
        <f>+'Dramakan hosqer'!F78</f>
        <v>0</v>
      </c>
      <c r="E77" s="239">
        <f t="shared" si="4"/>
        <v>0</v>
      </c>
      <c r="F77" s="238"/>
      <c r="G77" s="153"/>
      <c r="H77" s="86"/>
      <c r="I77" s="77"/>
      <c r="J77" s="77"/>
      <c r="K77" s="77"/>
      <c r="L77" s="77"/>
      <c r="M77" s="77"/>
      <c r="N77" s="77"/>
      <c r="O77" s="69"/>
      <c r="P77" s="69"/>
      <c r="Q77" s="69"/>
    </row>
    <row r="78" spans="1:20" s="41" customFormat="1" ht="19.5" customHeight="1">
      <c r="A78" s="50">
        <v>2.2000000000000002</v>
      </c>
      <c r="B78" s="242" t="str">
        <f>+'Dramakan hosqer'!B79</f>
        <v>հիմնական միջոցի</v>
      </c>
      <c r="C78" s="238"/>
      <c r="D78" s="239">
        <f>+'Dramakan hosqer'!F79</f>
        <v>0</v>
      </c>
      <c r="E78" s="239">
        <f t="shared" si="4"/>
        <v>0</v>
      </c>
      <c r="F78" s="238"/>
      <c r="G78" s="107"/>
      <c r="H78" s="94"/>
      <c r="I78" s="94"/>
      <c r="J78" s="94"/>
      <c r="K78" s="94"/>
      <c r="L78" s="94"/>
      <c r="M78" s="94"/>
      <c r="N78" s="101"/>
      <c r="O78" s="101"/>
      <c r="P78" s="101"/>
      <c r="Q78" s="101"/>
      <c r="R78" s="101"/>
      <c r="S78" s="101"/>
      <c r="T78" s="101"/>
    </row>
    <row r="79" spans="1:20" s="41" customFormat="1" ht="18" customHeight="1">
      <c r="A79" s="50">
        <v>2.2999999999999998</v>
      </c>
      <c r="B79" s="242" t="str">
        <f>+'Dramakan hosqer'!B80</f>
        <v>նախագծանախահաշվային փաստաթղթերի գծով</v>
      </c>
      <c r="C79" s="238"/>
      <c r="D79" s="239">
        <f>+'Dramakan hosqer'!F80</f>
        <v>0</v>
      </c>
      <c r="E79" s="239">
        <f t="shared" si="4"/>
        <v>0</v>
      </c>
      <c r="F79" s="238"/>
      <c r="G79" s="107"/>
      <c r="H79" s="94"/>
      <c r="I79" s="94"/>
      <c r="J79" s="94"/>
      <c r="K79" s="94"/>
      <c r="L79" s="94"/>
      <c r="M79" s="94"/>
      <c r="N79" s="101"/>
      <c r="O79" s="101"/>
      <c r="P79" s="101"/>
      <c r="Q79" s="101"/>
      <c r="R79" s="101"/>
      <c r="S79" s="101"/>
      <c r="T79" s="101"/>
    </row>
    <row r="80" spans="1:20" s="41" customFormat="1" ht="38.25" customHeight="1">
      <c r="A80" s="129" t="s">
        <v>56</v>
      </c>
      <c r="B80" s="12" t="s">
        <v>151</v>
      </c>
      <c r="C80" s="241">
        <f>SUM(C81:C82)</f>
        <v>0</v>
      </c>
      <c r="D80" s="241">
        <f>SUM(D81:D82)</f>
        <v>0</v>
      </c>
      <c r="E80" s="241">
        <f t="shared" si="4"/>
        <v>0</v>
      </c>
      <c r="F80" s="228"/>
      <c r="G80" s="107"/>
      <c r="H80" s="94"/>
      <c r="I80" s="94"/>
      <c r="J80" s="94"/>
      <c r="K80" s="94"/>
      <c r="L80" s="94"/>
      <c r="M80" s="94"/>
      <c r="N80" s="101"/>
      <c r="O80" s="101"/>
      <c r="P80" s="101"/>
      <c r="Q80" s="101"/>
      <c r="R80" s="101"/>
      <c r="S80" s="101"/>
      <c r="T80" s="101"/>
    </row>
    <row r="81" spans="1:20" s="41" customFormat="1" ht="18" customHeight="1">
      <c r="A81" s="50">
        <v>1</v>
      </c>
      <c r="B81" s="329" t="str">
        <f>+'Dramakan hosqer'!B82</f>
        <v>Սննդի գծով</v>
      </c>
      <c r="C81" s="238"/>
      <c r="D81" s="239">
        <f>+'Dramakan hosqer'!F82</f>
        <v>0</v>
      </c>
      <c r="E81" s="238">
        <f>D81-C81</f>
        <v>0</v>
      </c>
      <c r="F81" s="238"/>
      <c r="G81" s="107"/>
      <c r="H81" s="94"/>
      <c r="I81" s="94"/>
      <c r="J81" s="94"/>
      <c r="K81" s="94"/>
      <c r="L81" s="94"/>
      <c r="M81" s="94"/>
      <c r="N81" s="101"/>
      <c r="O81" s="101"/>
      <c r="P81" s="101"/>
      <c r="Q81" s="101"/>
      <c r="R81" s="101"/>
      <c r="S81" s="101"/>
      <c r="T81" s="101"/>
    </row>
    <row r="82" spans="1:20" s="362" customFormat="1" ht="18" customHeight="1">
      <c r="A82" s="50">
        <v>2</v>
      </c>
      <c r="B82" s="329" t="str">
        <f>+'Dramakan hosqer'!B83</f>
        <v>Կրեդիտորական պարտքի մարման գծով</v>
      </c>
      <c r="C82" s="238"/>
      <c r="D82" s="238">
        <f>+'Dramakan hosqer'!F83</f>
        <v>0</v>
      </c>
      <c r="E82" s="238">
        <f>D82-C82</f>
        <v>0</v>
      </c>
      <c r="F82" s="238"/>
      <c r="G82" s="81"/>
      <c r="H82" s="80"/>
      <c r="I82" s="80"/>
      <c r="J82" s="80"/>
      <c r="K82" s="80"/>
      <c r="L82" s="80"/>
      <c r="M82" s="80"/>
      <c r="N82" s="75"/>
      <c r="O82" s="75"/>
      <c r="P82" s="75"/>
      <c r="Q82" s="75"/>
      <c r="R82" s="75"/>
      <c r="S82" s="75"/>
      <c r="T82" s="75"/>
    </row>
    <row r="83" spans="1:20" s="35" customFormat="1" ht="43.5" customHeight="1">
      <c r="A83" s="11" t="s">
        <v>38</v>
      </c>
      <c r="B83" s="12" t="s">
        <v>39</v>
      </c>
      <c r="C83" s="241">
        <f>C6+C7-C21</f>
        <v>3342.4069999999992</v>
      </c>
      <c r="D83" s="241">
        <f>D6+D7-D21</f>
        <v>77.99299999998766</v>
      </c>
      <c r="E83" s="241">
        <f t="shared" si="4"/>
        <v>-3264.4140000000116</v>
      </c>
      <c r="F83" s="228"/>
      <c r="G83" s="110"/>
      <c r="H83" s="97"/>
      <c r="I83" s="97"/>
      <c r="J83" s="97"/>
      <c r="K83" s="97"/>
      <c r="L83" s="97"/>
      <c r="M83" s="97"/>
      <c r="N83" s="103"/>
      <c r="O83" s="103"/>
      <c r="P83" s="103"/>
      <c r="Q83" s="103"/>
      <c r="R83" s="103"/>
      <c r="S83" s="103"/>
      <c r="T83" s="103"/>
    </row>
    <row r="84" spans="1:20" s="18" customFormat="1" ht="46.5" customHeight="1">
      <c r="A84" s="34"/>
      <c r="B84" s="376"/>
      <c r="C84" s="34"/>
      <c r="D84" s="34"/>
      <c r="E84" s="34"/>
      <c r="F84" s="34"/>
      <c r="G84" s="106"/>
      <c r="H84" s="91"/>
      <c r="I84" s="91"/>
      <c r="J84" s="91"/>
      <c r="K84" s="91"/>
      <c r="L84" s="91"/>
      <c r="M84" s="91"/>
      <c r="N84" s="99"/>
      <c r="O84" s="99"/>
      <c r="P84" s="99"/>
      <c r="Q84" s="99"/>
      <c r="R84" s="99"/>
      <c r="S84" s="99"/>
      <c r="T84" s="99"/>
    </row>
    <row r="85" spans="1:20" s="18" customFormat="1" ht="25.5" customHeight="1">
      <c r="B85" s="395" t="s">
        <v>2</v>
      </c>
      <c r="C85" s="403"/>
      <c r="D85" s="634" t="str">
        <f>+'Ekamut-caxs'!D69</f>
        <v>Լ Հարությունյան</v>
      </c>
      <c r="E85" s="631"/>
      <c r="F85" s="273"/>
      <c r="G85" s="106"/>
      <c r="H85" s="91"/>
      <c r="I85" s="91"/>
      <c r="J85" s="91"/>
      <c r="K85" s="91"/>
      <c r="L85" s="91"/>
      <c r="M85" s="91"/>
      <c r="N85" s="99"/>
      <c r="O85" s="99"/>
      <c r="P85" s="99"/>
      <c r="Q85" s="99"/>
      <c r="R85" s="99"/>
      <c r="S85" s="99"/>
      <c r="T85" s="99"/>
    </row>
    <row r="86" spans="1:20" ht="13.5" customHeight="1">
      <c r="A86" s="18"/>
      <c r="B86" s="404" t="s">
        <v>4</v>
      </c>
      <c r="C86" s="405"/>
      <c r="D86" s="633" t="s">
        <v>92</v>
      </c>
      <c r="E86" s="633"/>
      <c r="F86" s="276"/>
    </row>
    <row r="87" spans="1:20" s="15" customFormat="1" ht="22.5" customHeight="1">
      <c r="A87" s="16"/>
      <c r="B87" s="406" t="s">
        <v>6</v>
      </c>
      <c r="C87" s="403"/>
      <c r="D87" s="631" t="str">
        <f>+'Ekamut-caxs'!D71</f>
        <v xml:space="preserve">Հ. Ասատրյան </v>
      </c>
      <c r="E87" s="631"/>
      <c r="F87" s="273"/>
      <c r="G87" s="104"/>
      <c r="H87" s="90"/>
      <c r="I87" s="90"/>
      <c r="J87" s="90"/>
      <c r="K87" s="90"/>
      <c r="L87" s="90"/>
      <c r="M87" s="90"/>
      <c r="N87" s="98"/>
      <c r="O87" s="98"/>
      <c r="P87" s="98"/>
      <c r="Q87" s="98"/>
      <c r="R87" s="98"/>
      <c r="S87" s="98"/>
      <c r="T87" s="98"/>
    </row>
    <row r="88" spans="1:20" s="15" customFormat="1" ht="12" customHeight="1">
      <c r="A88" s="16"/>
      <c r="B88" s="407"/>
      <c r="C88" s="403"/>
      <c r="D88" s="633" t="s">
        <v>92</v>
      </c>
      <c r="E88" s="633"/>
      <c r="F88" s="276"/>
      <c r="G88" s="104"/>
      <c r="H88" s="90"/>
      <c r="I88" s="90"/>
      <c r="J88" s="90"/>
      <c r="K88" s="90"/>
      <c r="L88" s="90"/>
      <c r="M88" s="90"/>
      <c r="N88" s="98"/>
      <c r="O88" s="98"/>
      <c r="P88" s="98"/>
      <c r="Q88" s="98"/>
      <c r="R88" s="98"/>
      <c r="S88" s="98"/>
      <c r="T88" s="98"/>
    </row>
    <row r="89" spans="1:20" s="15" customFormat="1">
      <c r="A89" s="16"/>
      <c r="B89" s="380" t="s">
        <v>1</v>
      </c>
      <c r="C89" s="16"/>
      <c r="D89" s="16"/>
      <c r="E89" s="16"/>
      <c r="F89" s="16"/>
      <c r="G89" s="104"/>
      <c r="H89" s="90"/>
      <c r="I89" s="90"/>
      <c r="J89" s="90"/>
      <c r="K89" s="90"/>
      <c r="L89" s="90"/>
      <c r="M89" s="90"/>
      <c r="N89" s="98"/>
      <c r="O89" s="98"/>
      <c r="P89" s="98"/>
      <c r="Q89" s="98"/>
      <c r="R89" s="98"/>
      <c r="S89" s="98"/>
      <c r="T89" s="98"/>
    </row>
    <row r="90" spans="1:20" s="15" customFormat="1">
      <c r="B90" s="19"/>
      <c r="G90" s="104"/>
      <c r="H90" s="90"/>
      <c r="I90" s="90"/>
      <c r="J90" s="90"/>
      <c r="K90" s="90"/>
      <c r="L90" s="90"/>
      <c r="M90" s="90"/>
      <c r="N90" s="98"/>
      <c r="O90" s="98"/>
      <c r="P90" s="98"/>
      <c r="Q90" s="98"/>
      <c r="R90" s="98"/>
      <c r="S90" s="98"/>
      <c r="T90" s="98"/>
    </row>
    <row r="91" spans="1:20" s="15" customFormat="1">
      <c r="B91" s="19"/>
      <c r="G91" s="104"/>
      <c r="H91" s="90"/>
      <c r="I91" s="90"/>
      <c r="J91" s="90"/>
      <c r="K91" s="90"/>
      <c r="L91" s="90"/>
      <c r="M91" s="90"/>
      <c r="N91" s="98"/>
      <c r="O91" s="98"/>
      <c r="P91" s="98"/>
      <c r="Q91" s="98"/>
      <c r="R91" s="98"/>
      <c r="S91" s="98"/>
      <c r="T91" s="98"/>
    </row>
    <row r="92" spans="1:20" s="15" customFormat="1">
      <c r="B92" s="19"/>
      <c r="G92" s="104"/>
      <c r="H92" s="90"/>
      <c r="I92" s="90"/>
      <c r="J92" s="90"/>
      <c r="K92" s="90"/>
      <c r="L92" s="90"/>
      <c r="M92" s="90"/>
      <c r="N92" s="98"/>
      <c r="O92" s="98"/>
      <c r="P92" s="98"/>
      <c r="Q92" s="98"/>
      <c r="R92" s="98"/>
      <c r="S92" s="98"/>
      <c r="T92" s="98"/>
    </row>
    <row r="93" spans="1:20" s="15" customFormat="1">
      <c r="B93" s="19"/>
      <c r="G93" s="104"/>
      <c r="H93" s="90"/>
      <c r="I93" s="90"/>
      <c r="J93" s="90"/>
      <c r="K93" s="90"/>
      <c r="L93" s="90"/>
      <c r="M93" s="90"/>
      <c r="N93" s="98"/>
      <c r="O93" s="98"/>
      <c r="P93" s="98"/>
      <c r="Q93" s="98"/>
      <c r="R93" s="98"/>
      <c r="S93" s="98"/>
      <c r="T93" s="98"/>
    </row>
    <row r="94" spans="1:20" s="15" customFormat="1">
      <c r="B94" s="19"/>
      <c r="G94" s="104"/>
      <c r="H94" s="90"/>
      <c r="I94" s="90"/>
      <c r="J94" s="90"/>
      <c r="K94" s="90"/>
      <c r="L94" s="90"/>
      <c r="M94" s="90"/>
      <c r="N94" s="98"/>
      <c r="O94" s="98"/>
      <c r="P94" s="98"/>
      <c r="Q94" s="98"/>
      <c r="R94" s="98"/>
      <c r="S94" s="98"/>
      <c r="T94" s="98"/>
    </row>
    <row r="95" spans="1:20" s="15" customFormat="1">
      <c r="B95" s="19"/>
      <c r="G95" s="104"/>
      <c r="H95" s="90"/>
      <c r="I95" s="90"/>
      <c r="J95" s="90"/>
      <c r="K95" s="90"/>
      <c r="L95" s="90"/>
      <c r="M95" s="90"/>
      <c r="N95" s="98"/>
      <c r="O95" s="98"/>
      <c r="P95" s="98"/>
      <c r="Q95" s="98"/>
      <c r="R95" s="98"/>
      <c r="S95" s="98"/>
      <c r="T95" s="98"/>
    </row>
    <row r="96" spans="1:20" s="15" customFormat="1">
      <c r="B96" s="19"/>
      <c r="G96" s="104"/>
      <c r="H96" s="90"/>
      <c r="I96" s="90"/>
      <c r="J96" s="90"/>
      <c r="K96" s="90"/>
      <c r="L96" s="90"/>
      <c r="M96" s="90"/>
      <c r="N96" s="98"/>
      <c r="O96" s="98"/>
      <c r="P96" s="98"/>
      <c r="Q96" s="98"/>
      <c r="R96" s="98"/>
      <c r="S96" s="98"/>
      <c r="T96" s="98"/>
    </row>
    <row r="97" spans="2:20" s="15" customFormat="1">
      <c r="B97" s="19"/>
      <c r="G97" s="104"/>
      <c r="H97" s="90"/>
      <c r="I97" s="90"/>
      <c r="J97" s="90"/>
      <c r="K97" s="90"/>
      <c r="L97" s="90"/>
      <c r="M97" s="90"/>
      <c r="N97" s="98"/>
      <c r="O97" s="98"/>
      <c r="P97" s="98"/>
      <c r="Q97" s="98"/>
      <c r="R97" s="98"/>
      <c r="S97" s="98"/>
      <c r="T97" s="98"/>
    </row>
    <row r="98" spans="2:20" s="15" customFormat="1">
      <c r="B98" s="19"/>
      <c r="G98" s="104"/>
      <c r="H98" s="90"/>
      <c r="I98" s="90"/>
      <c r="J98" s="90"/>
      <c r="K98" s="90"/>
      <c r="L98" s="90"/>
      <c r="M98" s="90"/>
      <c r="N98" s="98"/>
      <c r="O98" s="98"/>
      <c r="P98" s="98"/>
      <c r="Q98" s="98"/>
      <c r="R98" s="98"/>
      <c r="S98" s="98"/>
      <c r="T98" s="98"/>
    </row>
    <row r="99" spans="2:20" s="15" customFormat="1">
      <c r="B99" s="19"/>
      <c r="G99" s="104"/>
      <c r="H99" s="90"/>
      <c r="I99" s="90"/>
      <c r="J99" s="90"/>
      <c r="K99" s="90"/>
      <c r="L99" s="90"/>
      <c r="M99" s="90"/>
      <c r="N99" s="98"/>
      <c r="O99" s="98"/>
      <c r="P99" s="98"/>
      <c r="Q99" s="98"/>
      <c r="R99" s="98"/>
      <c r="S99" s="98"/>
      <c r="T99" s="98"/>
    </row>
    <row r="100" spans="2:20" s="15" customFormat="1">
      <c r="B100" s="19"/>
      <c r="G100" s="104"/>
      <c r="H100" s="90"/>
      <c r="I100" s="90"/>
      <c r="J100" s="90"/>
      <c r="K100" s="90"/>
      <c r="L100" s="90"/>
      <c r="M100" s="90"/>
      <c r="N100" s="98"/>
      <c r="O100" s="98"/>
      <c r="P100" s="98"/>
      <c r="Q100" s="98"/>
      <c r="R100" s="98"/>
      <c r="S100" s="98"/>
      <c r="T100" s="98"/>
    </row>
    <row r="101" spans="2:20" s="15" customFormat="1">
      <c r="B101" s="19"/>
      <c r="G101" s="104"/>
      <c r="H101" s="90"/>
      <c r="I101" s="90"/>
      <c r="J101" s="90"/>
      <c r="K101" s="90"/>
      <c r="L101" s="90"/>
      <c r="M101" s="90"/>
      <c r="N101" s="98"/>
      <c r="O101" s="98"/>
      <c r="P101" s="98"/>
      <c r="Q101" s="98"/>
      <c r="R101" s="98"/>
      <c r="S101" s="98"/>
      <c r="T101" s="98"/>
    </row>
    <row r="102" spans="2:20" s="15" customFormat="1">
      <c r="B102" s="19"/>
      <c r="G102" s="104"/>
      <c r="H102" s="90"/>
      <c r="I102" s="90"/>
      <c r="J102" s="90"/>
      <c r="K102" s="90"/>
      <c r="L102" s="90"/>
      <c r="M102" s="90"/>
      <c r="N102" s="98"/>
      <c r="O102" s="98"/>
      <c r="P102" s="98"/>
      <c r="Q102" s="98"/>
      <c r="R102" s="98"/>
      <c r="S102" s="98"/>
      <c r="T102" s="98"/>
    </row>
    <row r="103" spans="2:20" s="15" customFormat="1">
      <c r="B103" s="19"/>
      <c r="G103" s="104"/>
      <c r="H103" s="90"/>
      <c r="I103" s="90"/>
      <c r="J103" s="90"/>
      <c r="K103" s="90"/>
      <c r="L103" s="90"/>
      <c r="M103" s="90"/>
      <c r="N103" s="98"/>
      <c r="O103" s="98"/>
      <c r="P103" s="98"/>
      <c r="Q103" s="98"/>
      <c r="R103" s="98"/>
      <c r="S103" s="98"/>
      <c r="T103" s="98"/>
    </row>
    <row r="104" spans="2:20" s="15" customFormat="1">
      <c r="B104" s="19"/>
      <c r="G104" s="104"/>
      <c r="H104" s="90"/>
      <c r="I104" s="90"/>
      <c r="J104" s="90"/>
      <c r="K104" s="90"/>
      <c r="L104" s="90"/>
      <c r="M104" s="90"/>
      <c r="N104" s="98"/>
      <c r="O104" s="98"/>
      <c r="P104" s="98"/>
      <c r="Q104" s="98"/>
      <c r="R104" s="98"/>
      <c r="S104" s="98"/>
      <c r="T104" s="98"/>
    </row>
    <row r="105" spans="2:20" s="15" customFormat="1">
      <c r="B105" s="19"/>
      <c r="G105" s="104"/>
      <c r="H105" s="90"/>
      <c r="I105" s="90"/>
      <c r="J105" s="90"/>
      <c r="K105" s="90"/>
      <c r="L105" s="90"/>
      <c r="M105" s="90"/>
      <c r="N105" s="98"/>
      <c r="O105" s="98"/>
      <c r="P105" s="98"/>
      <c r="Q105" s="98"/>
      <c r="R105" s="98"/>
      <c r="S105" s="98"/>
      <c r="T105" s="98"/>
    </row>
    <row r="106" spans="2:20" s="15" customFormat="1">
      <c r="B106" s="19"/>
      <c r="G106" s="104"/>
      <c r="H106" s="90"/>
      <c r="I106" s="90"/>
      <c r="J106" s="90"/>
      <c r="K106" s="90"/>
      <c r="L106" s="90"/>
      <c r="M106" s="90"/>
      <c r="N106" s="98"/>
      <c r="O106" s="98"/>
      <c r="P106" s="98"/>
      <c r="Q106" s="98"/>
      <c r="R106" s="98"/>
      <c r="S106" s="98"/>
      <c r="T106" s="98"/>
    </row>
    <row r="107" spans="2:20" s="15" customFormat="1">
      <c r="B107" s="19"/>
      <c r="G107" s="104"/>
      <c r="H107" s="90"/>
      <c r="I107" s="90"/>
      <c r="J107" s="90"/>
      <c r="K107" s="90"/>
      <c r="L107" s="90"/>
      <c r="M107" s="90"/>
      <c r="N107" s="98"/>
      <c r="O107" s="98"/>
      <c r="P107" s="98"/>
      <c r="Q107" s="98"/>
      <c r="R107" s="98"/>
      <c r="S107" s="98"/>
      <c r="T107" s="98"/>
    </row>
    <row r="108" spans="2:20" s="15" customFormat="1">
      <c r="B108" s="19"/>
      <c r="G108" s="104"/>
      <c r="H108" s="90"/>
      <c r="I108" s="90"/>
      <c r="J108" s="90"/>
      <c r="K108" s="90"/>
      <c r="L108" s="90"/>
      <c r="M108" s="90"/>
      <c r="N108" s="98"/>
      <c r="O108" s="98"/>
      <c r="P108" s="98"/>
      <c r="Q108" s="98"/>
      <c r="R108" s="98"/>
      <c r="S108" s="98"/>
      <c r="T108" s="98"/>
    </row>
    <row r="109" spans="2:20" s="15" customFormat="1">
      <c r="B109" s="19"/>
      <c r="G109" s="104"/>
      <c r="H109" s="90"/>
      <c r="I109" s="90"/>
      <c r="J109" s="90"/>
      <c r="K109" s="90"/>
      <c r="L109" s="90"/>
      <c r="M109" s="90"/>
      <c r="N109" s="98"/>
      <c r="O109" s="98"/>
      <c r="P109" s="98"/>
      <c r="Q109" s="98"/>
      <c r="R109" s="98"/>
      <c r="S109" s="98"/>
      <c r="T109" s="98"/>
    </row>
    <row r="110" spans="2:20" s="15" customFormat="1">
      <c r="B110" s="19"/>
      <c r="G110" s="104"/>
      <c r="H110" s="90"/>
      <c r="I110" s="90"/>
      <c r="J110" s="90"/>
      <c r="K110" s="90"/>
      <c r="L110" s="90"/>
      <c r="M110" s="90"/>
      <c r="N110" s="98"/>
      <c r="O110" s="98"/>
      <c r="P110" s="98"/>
      <c r="Q110" s="98"/>
      <c r="R110" s="98"/>
      <c r="S110" s="98"/>
      <c r="T110" s="98"/>
    </row>
    <row r="111" spans="2:20" s="15" customFormat="1">
      <c r="B111" s="19"/>
      <c r="G111" s="104"/>
      <c r="H111" s="90"/>
      <c r="I111" s="90"/>
      <c r="J111" s="90"/>
      <c r="K111" s="90"/>
      <c r="L111" s="90"/>
      <c r="M111" s="90"/>
      <c r="N111" s="98"/>
      <c r="O111" s="98"/>
      <c r="P111" s="98"/>
      <c r="Q111" s="98"/>
      <c r="R111" s="98"/>
      <c r="S111" s="98"/>
      <c r="T111" s="98"/>
    </row>
    <row r="112" spans="2:20" s="15" customFormat="1">
      <c r="B112" s="19"/>
      <c r="G112" s="104"/>
      <c r="H112" s="90"/>
      <c r="I112" s="90"/>
      <c r="J112" s="90"/>
      <c r="K112" s="90"/>
      <c r="L112" s="90"/>
      <c r="M112" s="90"/>
      <c r="N112" s="98"/>
      <c r="O112" s="98"/>
      <c r="P112" s="98"/>
      <c r="Q112" s="98"/>
      <c r="R112" s="98"/>
      <c r="S112" s="98"/>
      <c r="T112" s="98"/>
    </row>
    <row r="113" spans="2:20" s="15" customFormat="1">
      <c r="B113" s="19"/>
      <c r="G113" s="104"/>
      <c r="H113" s="90"/>
      <c r="I113" s="90"/>
      <c r="J113" s="90"/>
      <c r="K113" s="90"/>
      <c r="L113" s="90"/>
      <c r="M113" s="90"/>
      <c r="N113" s="98"/>
      <c r="O113" s="98"/>
      <c r="P113" s="98"/>
      <c r="Q113" s="98"/>
      <c r="R113" s="98"/>
      <c r="S113" s="98"/>
      <c r="T113" s="98"/>
    </row>
    <row r="114" spans="2:20" s="15" customFormat="1">
      <c r="B114" s="19"/>
      <c r="G114" s="104"/>
      <c r="H114" s="90"/>
      <c r="I114" s="90"/>
      <c r="J114" s="90"/>
      <c r="K114" s="90"/>
      <c r="L114" s="90"/>
      <c r="M114" s="90"/>
      <c r="N114" s="98"/>
      <c r="O114" s="98"/>
      <c r="P114" s="98"/>
      <c r="Q114" s="98"/>
      <c r="R114" s="98"/>
      <c r="S114" s="98"/>
      <c r="T114" s="98"/>
    </row>
    <row r="115" spans="2:20" s="15" customFormat="1">
      <c r="B115" s="19"/>
      <c r="G115" s="104"/>
      <c r="H115" s="90"/>
      <c r="I115" s="90"/>
      <c r="J115" s="90"/>
      <c r="K115" s="90"/>
      <c r="L115" s="90"/>
      <c r="M115" s="90"/>
      <c r="N115" s="98"/>
      <c r="O115" s="98"/>
      <c r="P115" s="98"/>
      <c r="Q115" s="98"/>
      <c r="R115" s="98"/>
      <c r="S115" s="98"/>
      <c r="T115" s="98"/>
    </row>
    <row r="116" spans="2:20" s="15" customFormat="1">
      <c r="B116" s="19"/>
      <c r="G116" s="104"/>
      <c r="H116" s="90"/>
      <c r="I116" s="90"/>
      <c r="J116" s="90"/>
      <c r="K116" s="90"/>
      <c r="L116" s="90"/>
      <c r="M116" s="90"/>
      <c r="N116" s="98"/>
      <c r="O116" s="98"/>
      <c r="P116" s="98"/>
      <c r="Q116" s="98"/>
      <c r="R116" s="98"/>
      <c r="S116" s="98"/>
      <c r="T116" s="98"/>
    </row>
    <row r="117" spans="2:20" s="15" customFormat="1">
      <c r="B117" s="19"/>
      <c r="G117" s="104"/>
      <c r="H117" s="90"/>
      <c r="I117" s="90"/>
      <c r="J117" s="90"/>
      <c r="K117" s="90"/>
      <c r="L117" s="90"/>
      <c r="M117" s="90"/>
      <c r="N117" s="98"/>
      <c r="O117" s="98"/>
      <c r="P117" s="98"/>
      <c r="Q117" s="98"/>
      <c r="R117" s="98"/>
      <c r="S117" s="98"/>
      <c r="T117" s="98"/>
    </row>
    <row r="118" spans="2:20" s="15" customFormat="1">
      <c r="B118" s="19"/>
      <c r="G118" s="104"/>
      <c r="H118" s="90"/>
      <c r="I118" s="90"/>
      <c r="J118" s="90"/>
      <c r="K118" s="90"/>
      <c r="L118" s="90"/>
      <c r="M118" s="90"/>
      <c r="N118" s="98"/>
      <c r="O118" s="98"/>
      <c r="P118" s="98"/>
      <c r="Q118" s="98"/>
      <c r="R118" s="98"/>
      <c r="S118" s="98"/>
      <c r="T118" s="98"/>
    </row>
    <row r="119" spans="2:20" s="15" customFormat="1">
      <c r="B119" s="19"/>
      <c r="G119" s="104"/>
      <c r="H119" s="90"/>
      <c r="I119" s="90"/>
      <c r="J119" s="90"/>
      <c r="K119" s="90"/>
      <c r="L119" s="90"/>
      <c r="M119" s="90"/>
      <c r="N119" s="98"/>
      <c r="O119" s="98"/>
      <c r="P119" s="98"/>
      <c r="Q119" s="98"/>
      <c r="R119" s="98"/>
      <c r="S119" s="98"/>
      <c r="T119" s="98"/>
    </row>
    <row r="120" spans="2:20" s="15" customFormat="1">
      <c r="B120" s="19"/>
      <c r="G120" s="104"/>
      <c r="H120" s="90"/>
      <c r="I120" s="90"/>
      <c r="J120" s="90"/>
      <c r="K120" s="90"/>
      <c r="L120" s="90"/>
      <c r="M120" s="90"/>
      <c r="N120" s="98"/>
      <c r="O120" s="98"/>
      <c r="P120" s="98"/>
      <c r="Q120" s="98"/>
      <c r="R120" s="98"/>
      <c r="S120" s="98"/>
      <c r="T120" s="98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1" workbookViewId="0">
      <selection activeCell="F41" sqref="F41"/>
    </sheetView>
  </sheetViews>
  <sheetFormatPr defaultColWidth="9.140625" defaultRowHeight="13.5"/>
  <cols>
    <col min="1" max="1" width="4.85546875" style="11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76" customFormat="1" ht="22.5" customHeight="1">
      <c r="A1" s="635" t="s">
        <v>67</v>
      </c>
      <c r="B1" s="635"/>
      <c r="C1" s="635"/>
      <c r="D1" s="635"/>
      <c r="E1" s="63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</row>
    <row r="2" spans="1:22" s="177" customFormat="1" ht="26.25" customHeight="1">
      <c r="A2" s="636" t="str">
        <f>+'Ekamut-caxs'!A7:D7</f>
        <v xml:space="preserve">«Երևանի հ.82 մսուր-մանկապարտեզ» ՀՈԱԿ-ի </v>
      </c>
      <c r="B2" s="637"/>
      <c r="C2" s="637"/>
      <c r="D2" s="637"/>
      <c r="E2" s="63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77" customFormat="1" ht="24" customHeight="1">
      <c r="A3" s="638" t="s">
        <v>155</v>
      </c>
      <c r="B3" s="638"/>
      <c r="C3" s="638"/>
      <c r="D3" s="638"/>
      <c r="E3" s="63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81" customFormat="1" ht="16.5" customHeight="1">
      <c r="A4" s="639" t="s">
        <v>244</v>
      </c>
      <c r="B4" s="639"/>
      <c r="C4" s="639"/>
      <c r="D4" s="639"/>
      <c r="E4" s="639"/>
      <c r="F4" s="178"/>
      <c r="G4" s="179"/>
      <c r="H4" s="179"/>
      <c r="I4" s="179"/>
      <c r="J4" s="179"/>
      <c r="K4" s="179"/>
      <c r="L4" s="179"/>
      <c r="M4" s="180"/>
      <c r="N4" s="180"/>
      <c r="O4" s="180"/>
      <c r="P4" s="180"/>
      <c r="Q4" s="180"/>
      <c r="R4" s="180"/>
      <c r="S4" s="180"/>
      <c r="T4" s="180"/>
      <c r="U4" s="180"/>
      <c r="V4" s="180"/>
    </row>
    <row r="5" spans="1:22" ht="18.75" customHeight="1">
      <c r="A5" s="182"/>
      <c r="B5" s="183"/>
      <c r="C5" s="183"/>
      <c r="D5" s="184"/>
      <c r="E5" s="184" t="s">
        <v>146</v>
      </c>
    </row>
    <row r="6" spans="1:22" s="189" customFormat="1" ht="56.25" customHeight="1">
      <c r="A6" s="185" t="s">
        <v>3</v>
      </c>
      <c r="B6" s="186" t="s">
        <v>156</v>
      </c>
      <c r="C6" s="185" t="s">
        <v>157</v>
      </c>
      <c r="D6" s="185" t="s">
        <v>158</v>
      </c>
      <c r="E6" s="187" t="s">
        <v>159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13" customFormat="1" ht="21.75" customHeight="1">
      <c r="A7" s="640" t="s">
        <v>160</v>
      </c>
      <c r="B7" s="641"/>
      <c r="C7" s="641"/>
      <c r="D7" s="216"/>
      <c r="E7" s="216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46" customFormat="1" ht="21.75" customHeight="1">
      <c r="A8" s="190">
        <v>1</v>
      </c>
      <c r="B8" s="191" t="s">
        <v>161</v>
      </c>
      <c r="C8" s="190"/>
      <c r="D8" s="192">
        <f>SUM(D9:D29)</f>
        <v>92.8</v>
      </c>
      <c r="E8" s="193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94">
        <v>1.1000000000000001</v>
      </c>
      <c r="B9" s="195" t="s">
        <v>162</v>
      </c>
      <c r="C9" s="194" t="s">
        <v>163</v>
      </c>
      <c r="D9" s="28"/>
      <c r="E9" s="28"/>
    </row>
    <row r="10" spans="1:22" ht="27" customHeight="1">
      <c r="A10" s="194">
        <v>1.2</v>
      </c>
      <c r="B10" s="195" t="s">
        <v>164</v>
      </c>
      <c r="C10" s="194" t="s">
        <v>165</v>
      </c>
      <c r="D10" s="28"/>
      <c r="E10" s="28"/>
    </row>
    <row r="11" spans="1:22" ht="27" customHeight="1">
      <c r="A11" s="194">
        <v>1.3</v>
      </c>
      <c r="B11" s="195" t="s">
        <v>166</v>
      </c>
      <c r="C11" s="194" t="s">
        <v>167</v>
      </c>
      <c r="D11" s="28"/>
      <c r="E11" s="28"/>
    </row>
    <row r="12" spans="1:22" ht="27" customHeight="1">
      <c r="A12" s="194">
        <v>1.4</v>
      </c>
      <c r="B12" s="196" t="s">
        <v>168</v>
      </c>
      <c r="C12" s="197" t="s">
        <v>169</v>
      </c>
      <c r="D12" s="28"/>
      <c r="E12" s="28"/>
    </row>
    <row r="13" spans="1:22" ht="27" customHeight="1">
      <c r="A13" s="194">
        <v>1.5</v>
      </c>
      <c r="B13" s="196" t="s">
        <v>267</v>
      </c>
      <c r="C13" s="194" t="s">
        <v>170</v>
      </c>
      <c r="D13" s="28">
        <v>5</v>
      </c>
      <c r="E13" s="28"/>
    </row>
    <row r="14" spans="1:22" ht="18" customHeight="1">
      <c r="A14" s="194">
        <v>1.6</v>
      </c>
      <c r="B14" s="196" t="s">
        <v>269</v>
      </c>
      <c r="C14" s="194"/>
      <c r="D14" s="28">
        <v>2.8</v>
      </c>
      <c r="E14" s="28"/>
    </row>
    <row r="15" spans="1:22" ht="33.75" customHeight="1">
      <c r="A15" s="194">
        <v>1.7</v>
      </c>
      <c r="B15" s="196" t="s">
        <v>268</v>
      </c>
      <c r="C15" s="194" t="s">
        <v>194</v>
      </c>
      <c r="D15" s="28">
        <v>22.1</v>
      </c>
      <c r="E15" s="28"/>
    </row>
    <row r="16" spans="1:22" ht="22.5" customHeight="1">
      <c r="A16" s="194">
        <v>1.8</v>
      </c>
      <c r="B16" s="196"/>
      <c r="C16" s="198" t="s">
        <v>193</v>
      </c>
      <c r="D16" s="28">
        <v>59.3</v>
      </c>
      <c r="E16" s="28"/>
    </row>
    <row r="17" spans="1:22" ht="18" customHeight="1">
      <c r="A17" s="194">
        <v>1.9</v>
      </c>
      <c r="B17" s="195" t="s">
        <v>270</v>
      </c>
      <c r="C17" s="198"/>
      <c r="D17" s="28">
        <v>3.6</v>
      </c>
      <c r="E17" s="28"/>
    </row>
    <row r="18" spans="1:22" ht="18" customHeight="1">
      <c r="A18" s="199">
        <v>2</v>
      </c>
      <c r="B18" s="196"/>
      <c r="C18" s="198"/>
      <c r="D18" s="28"/>
      <c r="E18" s="28"/>
    </row>
    <row r="19" spans="1:22" ht="18" customHeight="1">
      <c r="A19" s="194">
        <v>2.1</v>
      </c>
      <c r="B19" s="196"/>
      <c r="C19" s="198"/>
      <c r="D19" s="28"/>
      <c r="E19" s="28"/>
    </row>
    <row r="20" spans="1:22" ht="18" customHeight="1">
      <c r="A20" s="194">
        <v>2.2000000000000002</v>
      </c>
      <c r="B20" s="196"/>
      <c r="C20" s="198"/>
      <c r="D20" s="28"/>
      <c r="E20" s="28"/>
    </row>
    <row r="21" spans="1:22" ht="18" customHeight="1">
      <c r="A21" s="194">
        <v>2.2999999999999998</v>
      </c>
      <c r="B21" s="196"/>
      <c r="C21" s="198"/>
      <c r="D21" s="28"/>
      <c r="E21" s="28"/>
    </row>
    <row r="22" spans="1:22" ht="27.75" customHeight="1">
      <c r="A22" s="194">
        <v>2.4</v>
      </c>
      <c r="B22" s="196"/>
      <c r="C22" s="198"/>
      <c r="D22" s="28"/>
      <c r="E22" s="28"/>
    </row>
    <row r="23" spans="1:22" ht="27.75" customHeight="1">
      <c r="A23" s="194">
        <v>2.5</v>
      </c>
      <c r="B23" s="196" t="s">
        <v>172</v>
      </c>
      <c r="C23" s="194" t="s">
        <v>36</v>
      </c>
      <c r="D23" s="28"/>
      <c r="E23" s="28"/>
    </row>
    <row r="24" spans="1:22" ht="27.75" customHeight="1">
      <c r="A24" s="194">
        <v>2.6</v>
      </c>
      <c r="B24" s="196" t="s">
        <v>172</v>
      </c>
      <c r="C24" s="194" t="s">
        <v>48</v>
      </c>
      <c r="D24" s="28"/>
      <c r="E24" s="28"/>
    </row>
    <row r="25" spans="1:22" ht="27.75" customHeight="1">
      <c r="A25" s="194">
        <v>2.7</v>
      </c>
      <c r="B25" s="196" t="s">
        <v>172</v>
      </c>
      <c r="C25" s="194" t="s">
        <v>173</v>
      </c>
      <c r="D25" s="28"/>
      <c r="E25" s="28"/>
    </row>
    <row r="26" spans="1:22" ht="27.75" customHeight="1">
      <c r="A26" s="194">
        <v>2.8</v>
      </c>
      <c r="B26" s="196" t="s">
        <v>172</v>
      </c>
      <c r="C26" s="194" t="s">
        <v>174</v>
      </c>
      <c r="D26" s="28"/>
      <c r="E26" s="28"/>
    </row>
    <row r="27" spans="1:22" ht="27" customHeight="1">
      <c r="A27" s="194">
        <v>2.9</v>
      </c>
      <c r="B27" s="195" t="s">
        <v>175</v>
      </c>
      <c r="C27" s="194" t="s">
        <v>176</v>
      </c>
      <c r="D27" s="28"/>
      <c r="E27" s="28"/>
    </row>
    <row r="28" spans="1:22" ht="26.25" customHeight="1">
      <c r="A28" s="200">
        <v>2.1</v>
      </c>
      <c r="B28" s="196" t="s">
        <v>177</v>
      </c>
      <c r="C28" s="194" t="s">
        <v>178</v>
      </c>
      <c r="D28" s="28"/>
      <c r="E28" s="28"/>
    </row>
    <row r="29" spans="1:22" ht="26.25" customHeight="1">
      <c r="A29" s="200">
        <v>2.11</v>
      </c>
      <c r="B29" s="196"/>
      <c r="C29" s="198" t="s">
        <v>179</v>
      </c>
      <c r="D29" s="28"/>
      <c r="E29" s="28"/>
    </row>
    <row r="30" spans="1:22" s="202" customFormat="1" ht="34.5" customHeight="1">
      <c r="A30" s="190">
        <v>2</v>
      </c>
      <c r="B30" s="201" t="s">
        <v>180</v>
      </c>
      <c r="C30" s="190"/>
      <c r="D30" s="192">
        <f>SUM(D31:D33)</f>
        <v>822</v>
      </c>
      <c r="E30" s="193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94">
        <v>2.1</v>
      </c>
      <c r="B31" s="196"/>
      <c r="C31" s="194" t="s">
        <v>181</v>
      </c>
      <c r="D31" s="28"/>
      <c r="E31" s="28"/>
    </row>
    <row r="32" spans="1:22" ht="21" customHeight="1">
      <c r="A32" s="194">
        <v>2.2000000000000002</v>
      </c>
      <c r="B32" s="196" t="s">
        <v>182</v>
      </c>
      <c r="C32" s="194" t="s">
        <v>183</v>
      </c>
      <c r="D32" s="28"/>
      <c r="E32" s="28"/>
    </row>
    <row r="33" spans="1:22" ht="26.25" customHeight="1">
      <c r="A33" s="194">
        <v>2.2999999999999998</v>
      </c>
      <c r="B33" s="196" t="s">
        <v>182</v>
      </c>
      <c r="C33" s="194" t="s">
        <v>184</v>
      </c>
      <c r="D33" s="28">
        <v>822</v>
      </c>
      <c r="E33" s="203"/>
    </row>
    <row r="34" spans="1:22" s="208" customFormat="1" ht="21.75" customHeight="1">
      <c r="A34" s="42"/>
      <c r="B34" s="204" t="s">
        <v>69</v>
      </c>
      <c r="C34" s="205"/>
      <c r="D34" s="206">
        <f>D8+D30</f>
        <v>914.8</v>
      </c>
      <c r="E34" s="207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</row>
    <row r="35" spans="1:22" s="177" customFormat="1" ht="33.75" customHeight="1">
      <c r="A35" s="640" t="s">
        <v>185</v>
      </c>
      <c r="B35" s="641"/>
      <c r="C35" s="641"/>
      <c r="D35" s="216"/>
      <c r="E35" s="216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94">
        <v>1.1000000000000001</v>
      </c>
      <c r="B36" s="195" t="s">
        <v>162</v>
      </c>
      <c r="C36" s="194" t="s">
        <v>163</v>
      </c>
      <c r="D36" s="479">
        <v>453.947</v>
      </c>
      <c r="E36" s="480" t="s">
        <v>272</v>
      </c>
    </row>
    <row r="37" spans="1:22" ht="21" customHeight="1">
      <c r="A37" s="194">
        <v>1.2</v>
      </c>
      <c r="B37" s="195" t="s">
        <v>164</v>
      </c>
      <c r="C37" s="194" t="s">
        <v>165</v>
      </c>
      <c r="D37" s="479">
        <v>498.27</v>
      </c>
      <c r="E37" s="480" t="s">
        <v>272</v>
      </c>
    </row>
    <row r="38" spans="1:22" ht="21" customHeight="1">
      <c r="A38" s="194">
        <v>1.3</v>
      </c>
      <c r="B38" s="195" t="s">
        <v>166</v>
      </c>
      <c r="C38" s="194" t="s">
        <v>167</v>
      </c>
      <c r="D38" s="479">
        <v>5.0350000000000001</v>
      </c>
      <c r="E38" s="480" t="s">
        <v>272</v>
      </c>
    </row>
    <row r="39" spans="1:22" ht="21" customHeight="1">
      <c r="A39" s="194">
        <v>1.4</v>
      </c>
      <c r="B39" s="196" t="s">
        <v>168</v>
      </c>
      <c r="C39" s="197" t="s">
        <v>169</v>
      </c>
      <c r="D39" s="479">
        <v>12.6</v>
      </c>
      <c r="E39" s="480" t="s">
        <v>272</v>
      </c>
    </row>
    <row r="40" spans="1:22" ht="21" customHeight="1">
      <c r="A40" s="194">
        <v>1.5</v>
      </c>
      <c r="B40" s="196"/>
      <c r="C40" s="194" t="s">
        <v>170</v>
      </c>
      <c r="D40" s="28"/>
      <c r="E40" s="480" t="s">
        <v>272</v>
      </c>
    </row>
    <row r="41" spans="1:22" ht="20.25" customHeight="1">
      <c r="A41" s="194">
        <v>1.6</v>
      </c>
      <c r="B41" s="195" t="s">
        <v>205</v>
      </c>
      <c r="C41" s="194" t="s">
        <v>171</v>
      </c>
      <c r="D41" s="479">
        <v>24.309000000000001</v>
      </c>
      <c r="E41" s="480" t="s">
        <v>272</v>
      </c>
    </row>
    <row r="42" spans="1:22" ht="33.75" customHeight="1">
      <c r="A42" s="194">
        <v>1.7</v>
      </c>
      <c r="B42" s="196"/>
      <c r="C42" s="194" t="s">
        <v>194</v>
      </c>
      <c r="D42" s="28"/>
      <c r="E42" s="28"/>
    </row>
    <row r="43" spans="1:22" ht="23.25" customHeight="1">
      <c r="A43" s="194">
        <v>1.8</v>
      </c>
      <c r="B43" s="196"/>
      <c r="C43" s="198" t="s">
        <v>193</v>
      </c>
      <c r="D43" s="479">
        <v>1627.057</v>
      </c>
      <c r="E43" s="480" t="s">
        <v>272</v>
      </c>
    </row>
    <row r="44" spans="1:22" ht="23.25" customHeight="1">
      <c r="A44" s="194">
        <v>1.9</v>
      </c>
      <c r="B44" s="195" t="s">
        <v>271</v>
      </c>
      <c r="C44" s="198"/>
      <c r="D44" s="479">
        <v>34.83</v>
      </c>
      <c r="E44" s="28"/>
    </row>
    <row r="45" spans="1:22" ht="23.25" customHeight="1">
      <c r="A45" s="199">
        <v>2</v>
      </c>
      <c r="B45" s="196"/>
      <c r="C45" s="198"/>
      <c r="D45" s="28"/>
      <c r="E45" s="28"/>
    </row>
    <row r="46" spans="1:22" ht="23.25" customHeight="1">
      <c r="A46" s="194">
        <v>2.1</v>
      </c>
      <c r="B46" s="196"/>
      <c r="C46" s="198"/>
      <c r="D46" s="28"/>
      <c r="E46" s="28"/>
    </row>
    <row r="47" spans="1:22" ht="21" customHeight="1">
      <c r="A47" s="194">
        <v>2.2000000000000002</v>
      </c>
      <c r="B47" s="196" t="s">
        <v>172</v>
      </c>
      <c r="C47" s="194" t="s">
        <v>36</v>
      </c>
      <c r="D47" s="28"/>
      <c r="E47" s="28"/>
    </row>
    <row r="48" spans="1:22" ht="21" customHeight="1">
      <c r="A48" s="194">
        <v>2.2999999999999998</v>
      </c>
      <c r="B48" s="196" t="s">
        <v>172</v>
      </c>
      <c r="C48" s="194" t="s">
        <v>48</v>
      </c>
      <c r="D48" s="28"/>
      <c r="E48" s="28"/>
    </row>
    <row r="49" spans="1:22" ht="21" customHeight="1">
      <c r="A49" s="194">
        <v>2.4</v>
      </c>
      <c r="B49" s="196" t="s">
        <v>172</v>
      </c>
      <c r="C49" s="194" t="s">
        <v>173</v>
      </c>
      <c r="D49" s="479">
        <v>23.3</v>
      </c>
      <c r="E49" s="480" t="s">
        <v>272</v>
      </c>
    </row>
    <row r="50" spans="1:22" ht="24" customHeight="1">
      <c r="A50" s="194">
        <v>2.5</v>
      </c>
      <c r="B50" s="196" t="s">
        <v>172</v>
      </c>
      <c r="C50" s="194" t="s">
        <v>174</v>
      </c>
      <c r="D50" s="28"/>
      <c r="E50" s="28"/>
    </row>
    <row r="51" spans="1:22" ht="24" customHeight="1">
      <c r="A51" s="194">
        <v>2.6</v>
      </c>
      <c r="B51" s="195" t="s">
        <v>175</v>
      </c>
      <c r="C51" s="194" t="s">
        <v>176</v>
      </c>
      <c r="D51" s="28"/>
      <c r="E51" s="28"/>
    </row>
    <row r="52" spans="1:22" ht="24" customHeight="1">
      <c r="A52" s="194">
        <v>2.7</v>
      </c>
      <c r="B52" s="196" t="s">
        <v>177</v>
      </c>
      <c r="C52" s="194" t="s">
        <v>178</v>
      </c>
      <c r="D52" s="479">
        <v>28.366</v>
      </c>
      <c r="E52" s="480" t="s">
        <v>272</v>
      </c>
    </row>
    <row r="53" spans="1:22" ht="24" customHeight="1">
      <c r="A53" s="194">
        <v>2.8</v>
      </c>
      <c r="B53" s="196"/>
      <c r="C53" s="198" t="s">
        <v>179</v>
      </c>
      <c r="D53" s="479"/>
      <c r="E53" s="28"/>
    </row>
    <row r="54" spans="1:22" s="183" customFormat="1" ht="33" customHeight="1">
      <c r="A54" s="194"/>
      <c r="B54" s="191" t="s">
        <v>186</v>
      </c>
      <c r="C54" s="27"/>
      <c r="D54" s="192">
        <f>SUM(D55:D58)</f>
        <v>0</v>
      </c>
      <c r="E54" s="28"/>
      <c r="F54" s="271">
        <f>SUM(D36:D53)</f>
        <v>2707.7139999999999</v>
      </c>
      <c r="G54" s="271">
        <f>+D59-D54-F54</f>
        <v>0</v>
      </c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s="183" customFormat="1" ht="33" customHeight="1">
      <c r="A55" s="194">
        <v>1.1000000000000001</v>
      </c>
      <c r="B55" s="230"/>
      <c r="C55" s="231" t="s">
        <v>192</v>
      </c>
      <c r="D55" s="260"/>
      <c r="E55" s="28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30" customHeight="1">
      <c r="A56" s="194">
        <v>1.2</v>
      </c>
      <c r="B56" s="209"/>
      <c r="C56" s="194" t="s">
        <v>181</v>
      </c>
      <c r="D56" s="28"/>
      <c r="E56" s="194"/>
    </row>
    <row r="57" spans="1:22" ht="24.75" customHeight="1">
      <c r="A57" s="194">
        <v>1.3</v>
      </c>
      <c r="B57" s="196" t="s">
        <v>177</v>
      </c>
      <c r="C57" s="194" t="s">
        <v>183</v>
      </c>
      <c r="D57" s="28"/>
      <c r="E57" s="28"/>
    </row>
    <row r="58" spans="1:22" ht="24.75" customHeight="1">
      <c r="A58" s="194">
        <v>1.4</v>
      </c>
      <c r="B58" s="196" t="s">
        <v>177</v>
      </c>
      <c r="C58" s="194" t="s">
        <v>184</v>
      </c>
      <c r="D58" s="28"/>
      <c r="E58" s="28"/>
    </row>
    <row r="59" spans="1:22" s="176" customFormat="1" ht="29.25" customHeight="1">
      <c r="A59" s="210"/>
      <c r="B59" s="204" t="s">
        <v>69</v>
      </c>
      <c r="C59" s="211"/>
      <c r="D59" s="212">
        <f>SUM(D36:D54)</f>
        <v>2707.7139999999999</v>
      </c>
      <c r="E59" s="213"/>
      <c r="F59" s="175"/>
      <c r="G59" s="175"/>
      <c r="H59" s="175"/>
      <c r="I59" s="175"/>
      <c r="J59" s="175"/>
      <c r="K59" s="175"/>
      <c r="L59" s="175"/>
      <c r="M59" s="175"/>
      <c r="N59" s="175"/>
      <c r="O59" s="175"/>
      <c r="P59" s="175"/>
      <c r="Q59" s="175"/>
      <c r="R59" s="175"/>
      <c r="S59" s="175"/>
      <c r="T59" s="175"/>
      <c r="U59" s="175"/>
      <c r="V59" s="175"/>
    </row>
    <row r="60" spans="1:22" ht="10.5" customHeight="1">
      <c r="A60" s="182"/>
      <c r="B60" s="183"/>
      <c r="C60" s="183"/>
    </row>
    <row r="61" spans="1:22" ht="39" customHeight="1">
      <c r="A61" s="182"/>
      <c r="B61" s="183"/>
      <c r="C61" s="214" t="s">
        <v>187</v>
      </c>
    </row>
    <row r="62" spans="1:22" ht="59.25" customHeight="1">
      <c r="A62" s="215">
        <v>1</v>
      </c>
      <c r="B62" s="216" t="s">
        <v>243</v>
      </c>
      <c r="C62" s="212">
        <f>+'Dramakan hosqer'!F12</f>
        <v>3342.4069999999992</v>
      </c>
      <c r="D62" s="642" t="s">
        <v>188</v>
      </c>
      <c r="E62" s="643"/>
    </row>
    <row r="63" spans="1:22" ht="36.75" customHeight="1">
      <c r="A63" s="182"/>
      <c r="B63" s="183"/>
      <c r="C63" s="183"/>
    </row>
    <row r="64" spans="1:22" s="146" customFormat="1" ht="25.5" customHeight="1">
      <c r="A64" s="217"/>
      <c r="B64" s="408" t="s">
        <v>2</v>
      </c>
      <c r="C64" s="409"/>
      <c r="D64" s="644" t="str">
        <f>+'Ekamut-caxs'!D69</f>
        <v>Լ Հարությունյան</v>
      </c>
      <c r="E64" s="644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6" customFormat="1" ht="12.75" customHeight="1">
      <c r="A65" s="217"/>
      <c r="B65" s="410"/>
      <c r="C65" s="411"/>
      <c r="D65" s="645" t="s">
        <v>92</v>
      </c>
      <c r="E65" s="645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6" customFormat="1" ht="22.5" customHeight="1">
      <c r="A66" s="217"/>
      <c r="B66" s="408" t="s">
        <v>6</v>
      </c>
      <c r="C66" s="409"/>
      <c r="D66" s="644" t="str">
        <f>+'Ekamut-caxs'!D71</f>
        <v xml:space="preserve">Հ. Ասատրյան </v>
      </c>
      <c r="E66" s="644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6" customFormat="1" ht="13.5" customHeight="1">
      <c r="A67" s="217"/>
      <c r="B67" s="218"/>
      <c r="C67" s="217" t="s">
        <v>1</v>
      </c>
      <c r="D67" s="646" t="s">
        <v>92</v>
      </c>
      <c r="E67" s="646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8" spans="1:22">
      <c r="D68" s="147"/>
      <c r="E68" s="147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46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5" customFormat="1">
      <c r="A82" s="112"/>
      <c r="B82" s="1"/>
      <c r="C82" s="1"/>
      <c r="D82" s="1"/>
      <c r="E82" s="147"/>
    </row>
    <row r="83" spans="1:5" s="15" customFormat="1" ht="24" customHeight="1">
      <c r="A83" s="112"/>
      <c r="B83" s="1"/>
      <c r="C83" s="1"/>
      <c r="D83" s="1"/>
      <c r="E83" s="147"/>
    </row>
    <row r="84" spans="1:5" s="15" customFormat="1">
      <c r="A84" s="112"/>
      <c r="B84" s="1"/>
      <c r="C84" s="1"/>
      <c r="D84" s="1"/>
      <c r="E84" s="147"/>
    </row>
    <row r="85" spans="1:5" s="15" customFormat="1" ht="24.75" customHeight="1">
      <c r="A85" s="11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V29"/>
  <sheetViews>
    <sheetView view="pageBreakPreview" topLeftCell="A4" zoomScale="85" zoomScaleNormal="100" zoomScaleSheetLayoutView="85" workbookViewId="0">
      <selection activeCell="F41" sqref="F41"/>
    </sheetView>
  </sheetViews>
  <sheetFormatPr defaultColWidth="8.85546875" defaultRowHeight="15"/>
  <cols>
    <col min="1" max="1" width="5" style="520" customWidth="1"/>
    <col min="2" max="2" width="30.85546875" style="521" customWidth="1"/>
    <col min="3" max="3" width="9.28515625" style="521" customWidth="1"/>
    <col min="4" max="4" width="17.42578125" style="520" customWidth="1"/>
    <col min="5" max="5" width="14.140625" style="520" customWidth="1"/>
    <col min="6" max="6" width="10.140625" style="521" customWidth="1"/>
    <col min="7" max="7" width="17.42578125" style="520" customWidth="1"/>
    <col min="8" max="8" width="15.7109375" style="520" customWidth="1"/>
    <col min="9" max="9" width="9.85546875" style="521" customWidth="1"/>
    <col min="10" max="10" width="14.28515625" style="520" customWidth="1"/>
    <col min="11" max="11" width="16.42578125" style="520" customWidth="1"/>
    <col min="12" max="16384" width="8.85546875" style="520"/>
  </cols>
  <sheetData>
    <row r="1" spans="1:256" s="489" customFormat="1" ht="23.25" customHeight="1">
      <c r="A1" s="647" t="s">
        <v>286</v>
      </c>
      <c r="B1" s="647"/>
      <c r="C1" s="647"/>
      <c r="D1" s="647"/>
      <c r="E1" s="647"/>
      <c r="F1" s="647"/>
      <c r="G1" s="647"/>
      <c r="H1" s="647"/>
      <c r="I1" s="647"/>
      <c r="J1" s="647"/>
      <c r="K1" s="647"/>
      <c r="L1" s="650"/>
      <c r="M1" s="650"/>
      <c r="N1" s="650"/>
      <c r="O1" s="650"/>
      <c r="P1" s="650"/>
      <c r="Q1" s="650"/>
      <c r="R1" s="650"/>
      <c r="S1" s="650"/>
      <c r="T1" s="650"/>
      <c r="U1" s="650"/>
      <c r="V1" s="650"/>
      <c r="W1" s="650"/>
      <c r="X1" s="650"/>
      <c r="Y1" s="650"/>
      <c r="Z1" s="650"/>
      <c r="AA1" s="650"/>
      <c r="AB1" s="650"/>
      <c r="AC1" s="650"/>
      <c r="AD1" s="650"/>
      <c r="AE1" s="650"/>
      <c r="AF1" s="650"/>
      <c r="AG1" s="650"/>
      <c r="AH1" s="650"/>
      <c r="AI1" s="650"/>
      <c r="AJ1" s="650"/>
      <c r="AK1" s="650"/>
      <c r="AL1" s="650"/>
      <c r="AM1" s="650"/>
      <c r="AN1" s="650"/>
      <c r="AO1" s="650"/>
      <c r="AP1" s="650"/>
      <c r="AQ1" s="650"/>
      <c r="AR1" s="650"/>
      <c r="AS1" s="650"/>
      <c r="AT1" s="650"/>
      <c r="AU1" s="650"/>
      <c r="AV1" s="650"/>
      <c r="AW1" s="650"/>
      <c r="AX1" s="650"/>
      <c r="AY1" s="650"/>
      <c r="AZ1" s="650"/>
      <c r="BA1" s="650"/>
      <c r="BB1" s="650"/>
      <c r="BC1" s="650"/>
      <c r="BD1" s="650"/>
      <c r="BE1" s="650"/>
      <c r="BF1" s="650"/>
      <c r="BG1" s="650"/>
      <c r="BH1" s="650"/>
      <c r="BI1" s="650"/>
      <c r="BJ1" s="650"/>
      <c r="BK1" s="650"/>
      <c r="BL1" s="650"/>
      <c r="BM1" s="650"/>
      <c r="BN1" s="650"/>
      <c r="BO1" s="650"/>
      <c r="BP1" s="650"/>
      <c r="BQ1" s="650"/>
      <c r="BR1" s="650"/>
      <c r="BS1" s="650"/>
      <c r="BT1" s="650"/>
      <c r="BU1" s="650"/>
      <c r="BV1" s="650"/>
      <c r="BW1" s="650"/>
      <c r="BX1" s="650"/>
      <c r="BY1" s="650"/>
      <c r="BZ1" s="650"/>
      <c r="CA1" s="650"/>
      <c r="CB1" s="650"/>
      <c r="CC1" s="650"/>
      <c r="CD1" s="650"/>
      <c r="CE1" s="650"/>
      <c r="CF1" s="650"/>
      <c r="CG1" s="650"/>
      <c r="CH1" s="650"/>
      <c r="CI1" s="650"/>
      <c r="CJ1" s="650"/>
      <c r="CK1" s="650"/>
      <c r="CL1" s="650"/>
      <c r="CM1" s="650"/>
      <c r="CN1" s="650"/>
      <c r="CO1" s="650"/>
      <c r="CP1" s="650"/>
      <c r="CQ1" s="650"/>
      <c r="CR1" s="650"/>
      <c r="CS1" s="650"/>
      <c r="CT1" s="650"/>
      <c r="CU1" s="650"/>
      <c r="CV1" s="650"/>
      <c r="CW1" s="650"/>
      <c r="CX1" s="650"/>
      <c r="CY1" s="650"/>
      <c r="CZ1" s="650"/>
      <c r="DA1" s="650"/>
      <c r="DB1" s="650"/>
      <c r="DC1" s="650"/>
      <c r="DD1" s="650"/>
      <c r="DE1" s="650"/>
      <c r="DF1" s="650"/>
      <c r="DG1" s="650"/>
      <c r="DH1" s="650"/>
      <c r="DI1" s="650"/>
      <c r="DJ1" s="650"/>
      <c r="DK1" s="650"/>
      <c r="DL1" s="650"/>
      <c r="DM1" s="650"/>
      <c r="DN1" s="650"/>
      <c r="DO1" s="650"/>
      <c r="DP1" s="650"/>
      <c r="DQ1" s="650"/>
      <c r="DR1" s="650"/>
      <c r="DS1" s="650"/>
      <c r="DT1" s="650"/>
      <c r="DU1" s="650"/>
      <c r="DV1" s="650"/>
      <c r="DW1" s="650"/>
      <c r="DX1" s="650"/>
      <c r="DY1" s="650"/>
      <c r="DZ1" s="650"/>
      <c r="EA1" s="650"/>
      <c r="EB1" s="650"/>
      <c r="EC1" s="650"/>
      <c r="ED1" s="650"/>
      <c r="EE1" s="650"/>
      <c r="EF1" s="650"/>
      <c r="EG1" s="650"/>
      <c r="EH1" s="650"/>
      <c r="EI1" s="650"/>
      <c r="EJ1" s="650"/>
      <c r="EK1" s="650"/>
      <c r="EL1" s="650"/>
      <c r="EM1" s="650"/>
      <c r="EN1" s="650"/>
      <c r="EO1" s="650"/>
      <c r="EP1" s="650"/>
      <c r="EQ1" s="650"/>
      <c r="ER1" s="650"/>
      <c r="ES1" s="650"/>
      <c r="ET1" s="650"/>
      <c r="EU1" s="650"/>
      <c r="EV1" s="650"/>
      <c r="EW1" s="650"/>
      <c r="EX1" s="650"/>
      <c r="EY1" s="650"/>
      <c r="EZ1" s="650"/>
      <c r="FA1" s="650"/>
      <c r="FB1" s="650"/>
      <c r="FC1" s="650"/>
      <c r="FD1" s="650"/>
      <c r="FE1" s="650"/>
      <c r="FF1" s="650"/>
      <c r="FG1" s="650"/>
      <c r="FH1" s="650"/>
      <c r="FI1" s="650"/>
      <c r="FJ1" s="650"/>
      <c r="FK1" s="650"/>
      <c r="FL1" s="650"/>
      <c r="FM1" s="650"/>
      <c r="FN1" s="650"/>
      <c r="FO1" s="650"/>
      <c r="FP1" s="650"/>
      <c r="FQ1" s="650"/>
      <c r="FR1" s="650"/>
      <c r="FS1" s="650"/>
      <c r="FT1" s="650"/>
      <c r="FU1" s="650"/>
      <c r="FV1" s="650"/>
      <c r="FW1" s="650"/>
      <c r="FX1" s="650"/>
      <c r="FY1" s="650"/>
      <c r="FZ1" s="650"/>
      <c r="GA1" s="650"/>
      <c r="GB1" s="650"/>
      <c r="GC1" s="650"/>
      <c r="GD1" s="650"/>
      <c r="GE1" s="650"/>
      <c r="GF1" s="650"/>
      <c r="GG1" s="650"/>
      <c r="GH1" s="650"/>
      <c r="GI1" s="650"/>
      <c r="GJ1" s="650"/>
      <c r="GK1" s="650"/>
      <c r="GL1" s="650"/>
      <c r="GM1" s="650"/>
      <c r="GN1" s="650"/>
      <c r="GO1" s="650"/>
      <c r="GP1" s="650"/>
      <c r="GQ1" s="650"/>
      <c r="GR1" s="650"/>
      <c r="GS1" s="650"/>
      <c r="GT1" s="650"/>
      <c r="GU1" s="650"/>
      <c r="GV1" s="650"/>
      <c r="GW1" s="650"/>
      <c r="GX1" s="650"/>
      <c r="GY1" s="650"/>
      <c r="GZ1" s="650"/>
      <c r="HA1" s="650"/>
      <c r="HB1" s="650"/>
      <c r="HC1" s="650"/>
      <c r="HD1" s="650"/>
      <c r="HE1" s="650"/>
      <c r="HF1" s="650"/>
      <c r="HG1" s="650"/>
      <c r="HH1" s="650"/>
      <c r="HI1" s="650"/>
      <c r="HJ1" s="650"/>
      <c r="HK1" s="650"/>
      <c r="HL1" s="650"/>
      <c r="HM1" s="650"/>
      <c r="HN1" s="650"/>
      <c r="HO1" s="650"/>
      <c r="HP1" s="650"/>
      <c r="HQ1" s="650"/>
      <c r="HR1" s="650"/>
      <c r="HS1" s="650"/>
      <c r="HT1" s="650"/>
      <c r="HU1" s="650"/>
      <c r="HV1" s="650"/>
      <c r="HW1" s="650"/>
      <c r="HX1" s="650"/>
      <c r="HY1" s="650"/>
      <c r="HZ1" s="650"/>
      <c r="IA1" s="650"/>
      <c r="IB1" s="650"/>
      <c r="IC1" s="650"/>
      <c r="ID1" s="650"/>
      <c r="IE1" s="650"/>
      <c r="IF1" s="650"/>
      <c r="IG1" s="650"/>
      <c r="IH1" s="650"/>
      <c r="II1" s="650"/>
      <c r="IJ1" s="650"/>
      <c r="IK1" s="650"/>
      <c r="IL1" s="650"/>
      <c r="IM1" s="650"/>
      <c r="IN1" s="650"/>
      <c r="IO1" s="650"/>
      <c r="IP1" s="650"/>
      <c r="IQ1" s="650"/>
      <c r="IR1" s="650"/>
      <c r="IS1" s="650"/>
      <c r="IT1" s="650"/>
      <c r="IU1" s="650"/>
      <c r="IV1" s="650"/>
    </row>
    <row r="2" spans="1:256" s="489" customFormat="1" ht="22.5" customHeight="1">
      <c r="A2" s="647" t="s">
        <v>287</v>
      </c>
      <c r="B2" s="647"/>
      <c r="C2" s="647"/>
      <c r="D2" s="647"/>
      <c r="E2" s="647"/>
      <c r="F2" s="647"/>
      <c r="G2" s="647"/>
      <c r="H2" s="647"/>
      <c r="I2" s="647"/>
      <c r="J2" s="647"/>
      <c r="K2" s="647"/>
    </row>
    <row r="3" spans="1:256" s="489" customFormat="1" ht="25.5" customHeight="1">
      <c r="A3" s="647" t="s">
        <v>288</v>
      </c>
      <c r="B3" s="647"/>
      <c r="C3" s="647"/>
      <c r="D3" s="647"/>
      <c r="E3" s="647"/>
      <c r="F3" s="647"/>
      <c r="G3" s="647"/>
      <c r="H3" s="647"/>
      <c r="I3" s="647"/>
      <c r="J3" s="647"/>
      <c r="K3" s="647"/>
    </row>
    <row r="4" spans="1:256" s="493" customFormat="1" ht="17.25">
      <c r="A4" s="490"/>
      <c r="B4" s="491"/>
      <c r="C4" s="491"/>
      <c r="D4" s="491"/>
      <c r="E4" s="492"/>
      <c r="F4" s="491"/>
      <c r="G4" s="491"/>
      <c r="H4" s="492"/>
      <c r="I4" s="491"/>
      <c r="J4" s="491"/>
      <c r="K4" s="492" t="s">
        <v>289</v>
      </c>
    </row>
    <row r="5" spans="1:256" s="493" customFormat="1" ht="15.75" customHeight="1">
      <c r="A5" s="648" t="s">
        <v>3</v>
      </c>
      <c r="B5" s="648" t="s">
        <v>290</v>
      </c>
      <c r="C5" s="649" t="s">
        <v>291</v>
      </c>
      <c r="D5" s="649"/>
      <c r="E5" s="649"/>
      <c r="F5" s="649" t="s">
        <v>292</v>
      </c>
      <c r="G5" s="649"/>
      <c r="H5" s="649"/>
      <c r="I5" s="649" t="s">
        <v>293</v>
      </c>
      <c r="J5" s="649"/>
      <c r="K5" s="649"/>
    </row>
    <row r="6" spans="1:256" s="495" customFormat="1" ht="63.75" customHeight="1">
      <c r="A6" s="648"/>
      <c r="B6" s="648"/>
      <c r="C6" s="494" t="s">
        <v>294</v>
      </c>
      <c r="D6" s="494" t="s">
        <v>295</v>
      </c>
      <c r="E6" s="494" t="s">
        <v>296</v>
      </c>
      <c r="F6" s="494" t="s">
        <v>294</v>
      </c>
      <c r="G6" s="494" t="s">
        <v>295</v>
      </c>
      <c r="H6" s="494" t="s">
        <v>296</v>
      </c>
      <c r="I6" s="494" t="s">
        <v>294</v>
      </c>
      <c r="J6" s="494" t="s">
        <v>295</v>
      </c>
      <c r="K6" s="494" t="s">
        <v>296</v>
      </c>
    </row>
    <row r="7" spans="1:256" s="501" customFormat="1" ht="18.75" customHeight="1">
      <c r="A7" s="496">
        <v>1</v>
      </c>
      <c r="B7" s="497" t="s">
        <v>297</v>
      </c>
      <c r="C7" s="498">
        <v>1</v>
      </c>
      <c r="D7" s="499">
        <v>172799.99999999997</v>
      </c>
      <c r="E7" s="500">
        <f t="shared" ref="E7:E22" si="0">+C7*D7</f>
        <v>172799.99999999997</v>
      </c>
      <c r="F7" s="498">
        <v>1</v>
      </c>
      <c r="G7" s="499">
        <v>172799.99999999997</v>
      </c>
      <c r="H7" s="500">
        <f t="shared" ref="H7:H22" si="1">+F7*G7</f>
        <v>172799.99999999997</v>
      </c>
      <c r="I7" s="498">
        <f t="shared" ref="I7:K22" si="2">+F7-C7</f>
        <v>0</v>
      </c>
      <c r="J7" s="499">
        <f t="shared" si="2"/>
        <v>0</v>
      </c>
      <c r="K7" s="500">
        <f t="shared" si="2"/>
        <v>0</v>
      </c>
      <c r="L7" s="501">
        <f t="shared" ref="L7:L22" si="3">+D7*11.48/100+D7</f>
        <v>192637.43999999997</v>
      </c>
      <c r="M7" s="501">
        <f t="shared" ref="M7:M22" si="4">+L7/1000</f>
        <v>192.63743999999997</v>
      </c>
      <c r="N7" s="501">
        <f t="shared" ref="N7:N22" si="5">ROUNDUP(M7,1)</f>
        <v>192.7</v>
      </c>
      <c r="O7" s="501">
        <f t="shared" ref="O7:O22" si="6">+N7*1000</f>
        <v>192700</v>
      </c>
      <c r="P7" s="501">
        <f t="shared" ref="P7:P22" si="7">+J7/D7*100</f>
        <v>0</v>
      </c>
    </row>
    <row r="8" spans="1:256" s="501" customFormat="1" ht="37.5" customHeight="1">
      <c r="A8" s="496">
        <v>2</v>
      </c>
      <c r="B8" s="502" t="s">
        <v>298</v>
      </c>
      <c r="C8" s="503">
        <v>1</v>
      </c>
      <c r="D8" s="499">
        <v>131600</v>
      </c>
      <c r="E8" s="500">
        <f t="shared" si="0"/>
        <v>131600</v>
      </c>
      <c r="F8" s="503">
        <v>1</v>
      </c>
      <c r="G8" s="499">
        <v>131600</v>
      </c>
      <c r="H8" s="500">
        <f t="shared" si="1"/>
        <v>131600</v>
      </c>
      <c r="I8" s="503">
        <f t="shared" si="2"/>
        <v>0</v>
      </c>
      <c r="J8" s="499">
        <f t="shared" si="2"/>
        <v>0</v>
      </c>
      <c r="K8" s="500">
        <f t="shared" si="2"/>
        <v>0</v>
      </c>
      <c r="L8" s="501">
        <f t="shared" si="3"/>
        <v>146707.68</v>
      </c>
      <c r="M8" s="501">
        <f t="shared" si="4"/>
        <v>146.70767999999998</v>
      </c>
      <c r="N8" s="501">
        <f t="shared" si="5"/>
        <v>146.79999999999998</v>
      </c>
      <c r="O8" s="501">
        <f t="shared" si="6"/>
        <v>146799.99999999997</v>
      </c>
      <c r="P8" s="501">
        <f t="shared" si="7"/>
        <v>0</v>
      </c>
    </row>
    <row r="9" spans="1:256" s="501" customFormat="1" ht="18.75" customHeight="1">
      <c r="A9" s="496">
        <v>3</v>
      </c>
      <c r="B9" s="497" t="s">
        <v>299</v>
      </c>
      <c r="C9" s="498">
        <v>1</v>
      </c>
      <c r="D9" s="499">
        <v>127100</v>
      </c>
      <c r="E9" s="500">
        <f t="shared" si="0"/>
        <v>127100</v>
      </c>
      <c r="F9" s="498">
        <v>1</v>
      </c>
      <c r="G9" s="499">
        <v>127100</v>
      </c>
      <c r="H9" s="500">
        <f t="shared" si="1"/>
        <v>127100</v>
      </c>
      <c r="I9" s="498">
        <f t="shared" si="2"/>
        <v>0</v>
      </c>
      <c r="J9" s="499">
        <f t="shared" si="2"/>
        <v>0</v>
      </c>
      <c r="K9" s="500">
        <f t="shared" si="2"/>
        <v>0</v>
      </c>
      <c r="L9" s="501">
        <f t="shared" si="3"/>
        <v>141691.07999999999</v>
      </c>
      <c r="M9" s="501">
        <f t="shared" si="4"/>
        <v>141.69108</v>
      </c>
      <c r="N9" s="501">
        <f t="shared" si="5"/>
        <v>141.69999999999999</v>
      </c>
      <c r="O9" s="501">
        <f t="shared" si="6"/>
        <v>141700</v>
      </c>
      <c r="P9" s="501">
        <f t="shared" si="7"/>
        <v>0</v>
      </c>
    </row>
    <row r="10" spans="1:256" s="501" customFormat="1" ht="18.75" customHeight="1">
      <c r="A10" s="496">
        <v>4</v>
      </c>
      <c r="B10" s="502" t="s">
        <v>300</v>
      </c>
      <c r="C10" s="503">
        <v>4.4800000000000004</v>
      </c>
      <c r="D10" s="499">
        <v>128500</v>
      </c>
      <c r="E10" s="500">
        <f t="shared" si="0"/>
        <v>575680</v>
      </c>
      <c r="F10" s="503">
        <f>4.48+2*1.12</f>
        <v>6.7200000000000006</v>
      </c>
      <c r="G10" s="499">
        <v>128500</v>
      </c>
      <c r="H10" s="500">
        <f t="shared" si="1"/>
        <v>863520.00000000012</v>
      </c>
      <c r="I10" s="503">
        <f t="shared" si="2"/>
        <v>2.2400000000000002</v>
      </c>
      <c r="J10" s="499">
        <f t="shared" si="2"/>
        <v>0</v>
      </c>
      <c r="K10" s="500">
        <f t="shared" si="2"/>
        <v>287840.00000000012</v>
      </c>
      <c r="L10" s="501">
        <f t="shared" si="3"/>
        <v>143251.79999999999</v>
      </c>
      <c r="M10" s="501">
        <f t="shared" si="4"/>
        <v>143.25179999999997</v>
      </c>
      <c r="N10" s="501">
        <f t="shared" si="5"/>
        <v>143.29999999999998</v>
      </c>
      <c r="O10" s="501">
        <f t="shared" si="6"/>
        <v>143299.99999999997</v>
      </c>
      <c r="P10" s="501">
        <f t="shared" si="7"/>
        <v>0</v>
      </c>
    </row>
    <row r="11" spans="1:256" s="501" customFormat="1" ht="37.5" customHeight="1">
      <c r="A11" s="496">
        <v>5</v>
      </c>
      <c r="B11" s="502" t="s">
        <v>301</v>
      </c>
      <c r="C11" s="503">
        <v>1</v>
      </c>
      <c r="D11" s="499">
        <v>128500</v>
      </c>
      <c r="E11" s="500">
        <f t="shared" si="0"/>
        <v>128500</v>
      </c>
      <c r="F11" s="503">
        <f>6*0.25</f>
        <v>1.5</v>
      </c>
      <c r="G11" s="499">
        <v>128500</v>
      </c>
      <c r="H11" s="500">
        <f t="shared" si="1"/>
        <v>192750</v>
      </c>
      <c r="I11" s="503">
        <f t="shared" si="2"/>
        <v>0.5</v>
      </c>
      <c r="J11" s="499">
        <f t="shared" si="2"/>
        <v>0</v>
      </c>
      <c r="K11" s="500">
        <f t="shared" si="2"/>
        <v>64250</v>
      </c>
      <c r="L11" s="501">
        <f t="shared" si="3"/>
        <v>143251.79999999999</v>
      </c>
      <c r="M11" s="501">
        <f t="shared" si="4"/>
        <v>143.25179999999997</v>
      </c>
      <c r="N11" s="501">
        <f t="shared" si="5"/>
        <v>143.29999999999998</v>
      </c>
      <c r="O11" s="501">
        <f t="shared" si="6"/>
        <v>143299.99999999997</v>
      </c>
      <c r="P11" s="501">
        <f t="shared" si="7"/>
        <v>0</v>
      </c>
    </row>
    <row r="12" spans="1:256" s="501" customFormat="1" ht="39" customHeight="1">
      <c r="A12" s="496">
        <v>6</v>
      </c>
      <c r="B12" s="502" t="s">
        <v>302</v>
      </c>
      <c r="C12" s="503">
        <v>1</v>
      </c>
      <c r="D12" s="499">
        <v>128500</v>
      </c>
      <c r="E12" s="500">
        <f t="shared" si="0"/>
        <v>128500</v>
      </c>
      <c r="F12" s="503">
        <v>1</v>
      </c>
      <c r="G12" s="499">
        <v>128500</v>
      </c>
      <c r="H12" s="500">
        <f t="shared" si="1"/>
        <v>128500</v>
      </c>
      <c r="I12" s="503">
        <f>+F12-C12</f>
        <v>0</v>
      </c>
      <c r="J12" s="499">
        <f>+G12-D12</f>
        <v>0</v>
      </c>
      <c r="K12" s="500">
        <f>+H12-E12</f>
        <v>0</v>
      </c>
      <c r="L12" s="501">
        <f t="shared" si="3"/>
        <v>143251.79999999999</v>
      </c>
      <c r="M12" s="501">
        <f t="shared" si="4"/>
        <v>143.25179999999997</v>
      </c>
      <c r="N12" s="501">
        <f t="shared" si="5"/>
        <v>143.29999999999998</v>
      </c>
      <c r="O12" s="501">
        <f t="shared" si="6"/>
        <v>143299.99999999997</v>
      </c>
      <c r="P12" s="501">
        <f t="shared" si="7"/>
        <v>0</v>
      </c>
    </row>
    <row r="13" spans="1:256" s="501" customFormat="1" ht="18.75" customHeight="1">
      <c r="A13" s="496">
        <v>7</v>
      </c>
      <c r="B13" s="502" t="s">
        <v>303</v>
      </c>
      <c r="C13" s="503">
        <v>0.5</v>
      </c>
      <c r="D13" s="499">
        <v>128500</v>
      </c>
      <c r="E13" s="500">
        <f t="shared" si="0"/>
        <v>64250</v>
      </c>
      <c r="F13" s="503">
        <v>0.5</v>
      </c>
      <c r="G13" s="499">
        <v>128500</v>
      </c>
      <c r="H13" s="500">
        <f t="shared" si="1"/>
        <v>64250</v>
      </c>
      <c r="I13" s="503">
        <f t="shared" si="2"/>
        <v>0</v>
      </c>
      <c r="J13" s="499">
        <f t="shared" si="2"/>
        <v>0</v>
      </c>
      <c r="K13" s="500">
        <f t="shared" si="2"/>
        <v>0</v>
      </c>
      <c r="L13" s="501">
        <f t="shared" si="3"/>
        <v>143251.79999999999</v>
      </c>
      <c r="M13" s="501">
        <f t="shared" si="4"/>
        <v>143.25179999999997</v>
      </c>
      <c r="N13" s="501">
        <f t="shared" si="5"/>
        <v>143.29999999999998</v>
      </c>
      <c r="O13" s="501">
        <f t="shared" si="6"/>
        <v>143299.99999999997</v>
      </c>
      <c r="P13" s="501">
        <f t="shared" si="7"/>
        <v>0</v>
      </c>
    </row>
    <row r="14" spans="1:256" s="501" customFormat="1" ht="18.75" customHeight="1">
      <c r="A14" s="496">
        <v>8</v>
      </c>
      <c r="B14" s="502" t="s">
        <v>304</v>
      </c>
      <c r="C14" s="503">
        <v>4</v>
      </c>
      <c r="D14" s="499">
        <v>122699.99999999999</v>
      </c>
      <c r="E14" s="500">
        <f t="shared" si="0"/>
        <v>490799.99999999994</v>
      </c>
      <c r="F14" s="503">
        <f>4+2</f>
        <v>6</v>
      </c>
      <c r="G14" s="499">
        <v>122699.99999999999</v>
      </c>
      <c r="H14" s="500">
        <f t="shared" si="1"/>
        <v>736199.99999999988</v>
      </c>
      <c r="I14" s="503">
        <f t="shared" si="2"/>
        <v>2</v>
      </c>
      <c r="J14" s="499">
        <f t="shared" si="2"/>
        <v>0</v>
      </c>
      <c r="K14" s="500">
        <f t="shared" si="2"/>
        <v>245399.99999999994</v>
      </c>
      <c r="L14" s="501">
        <f t="shared" si="3"/>
        <v>136785.96</v>
      </c>
      <c r="M14" s="501">
        <f t="shared" si="4"/>
        <v>136.78595999999999</v>
      </c>
      <c r="N14" s="501">
        <f t="shared" si="5"/>
        <v>136.79999999999998</v>
      </c>
      <c r="O14" s="501">
        <f t="shared" si="6"/>
        <v>136799.99999999997</v>
      </c>
      <c r="P14" s="501">
        <f t="shared" si="7"/>
        <v>0</v>
      </c>
    </row>
    <row r="15" spans="1:256" s="501" customFormat="1" ht="18.75" customHeight="1">
      <c r="A15" s="496">
        <v>9</v>
      </c>
      <c r="B15" s="502" t="s">
        <v>305</v>
      </c>
      <c r="C15" s="503">
        <v>1</v>
      </c>
      <c r="D15" s="499">
        <v>104399.99999999999</v>
      </c>
      <c r="E15" s="500">
        <f t="shared" si="0"/>
        <v>104399.99999999999</v>
      </c>
      <c r="F15" s="503">
        <v>1</v>
      </c>
      <c r="G15" s="499">
        <v>104399.99999999999</v>
      </c>
      <c r="H15" s="500">
        <f t="shared" si="1"/>
        <v>104399.99999999999</v>
      </c>
      <c r="I15" s="503">
        <f t="shared" si="2"/>
        <v>0</v>
      </c>
      <c r="J15" s="499">
        <f t="shared" si="2"/>
        <v>0</v>
      </c>
      <c r="K15" s="500">
        <f t="shared" si="2"/>
        <v>0</v>
      </c>
      <c r="L15" s="501">
        <f t="shared" si="3"/>
        <v>116385.11999999998</v>
      </c>
      <c r="M15" s="501">
        <f t="shared" si="4"/>
        <v>116.38511999999999</v>
      </c>
      <c r="N15" s="501">
        <f t="shared" si="5"/>
        <v>116.39999999999999</v>
      </c>
      <c r="O15" s="501">
        <f t="shared" si="6"/>
        <v>116399.99999999999</v>
      </c>
      <c r="P15" s="501">
        <f t="shared" si="7"/>
        <v>0</v>
      </c>
    </row>
    <row r="16" spans="1:256" s="501" customFormat="1" ht="18.75" customHeight="1">
      <c r="A16" s="496">
        <v>10</v>
      </c>
      <c r="B16" s="502" t="s">
        <v>306</v>
      </c>
      <c r="C16" s="503">
        <v>1</v>
      </c>
      <c r="D16" s="499">
        <v>104399.99999999999</v>
      </c>
      <c r="E16" s="500">
        <f t="shared" si="0"/>
        <v>104399.99999999999</v>
      </c>
      <c r="F16" s="503">
        <v>1</v>
      </c>
      <c r="G16" s="499">
        <v>104399.99999999999</v>
      </c>
      <c r="H16" s="500">
        <f t="shared" si="1"/>
        <v>104399.99999999999</v>
      </c>
      <c r="I16" s="503">
        <f t="shared" si="2"/>
        <v>0</v>
      </c>
      <c r="J16" s="499">
        <f t="shared" si="2"/>
        <v>0</v>
      </c>
      <c r="K16" s="500">
        <f t="shared" si="2"/>
        <v>0</v>
      </c>
      <c r="L16" s="501">
        <f t="shared" si="3"/>
        <v>116385.11999999998</v>
      </c>
      <c r="M16" s="501">
        <f t="shared" si="4"/>
        <v>116.38511999999999</v>
      </c>
      <c r="N16" s="501">
        <f t="shared" si="5"/>
        <v>116.39999999999999</v>
      </c>
      <c r="O16" s="501">
        <f t="shared" si="6"/>
        <v>116399.99999999999</v>
      </c>
      <c r="P16" s="501">
        <f t="shared" si="7"/>
        <v>0</v>
      </c>
    </row>
    <row r="17" spans="1:16" s="501" customFormat="1" ht="18.75" customHeight="1">
      <c r="A17" s="496">
        <v>11</v>
      </c>
      <c r="B17" s="502" t="s">
        <v>307</v>
      </c>
      <c r="C17" s="503">
        <v>1</v>
      </c>
      <c r="D17" s="499">
        <v>107100</v>
      </c>
      <c r="E17" s="500">
        <f t="shared" si="0"/>
        <v>107100</v>
      </c>
      <c r="F17" s="503">
        <v>1</v>
      </c>
      <c r="G17" s="499">
        <v>107100</v>
      </c>
      <c r="H17" s="500">
        <f t="shared" si="1"/>
        <v>107100</v>
      </c>
      <c r="I17" s="503">
        <f t="shared" si="2"/>
        <v>0</v>
      </c>
      <c r="J17" s="499">
        <f t="shared" si="2"/>
        <v>0</v>
      </c>
      <c r="K17" s="500">
        <f t="shared" si="2"/>
        <v>0</v>
      </c>
      <c r="L17" s="501">
        <f t="shared" si="3"/>
        <v>119395.08</v>
      </c>
      <c r="M17" s="501">
        <f t="shared" si="4"/>
        <v>119.39508000000001</v>
      </c>
      <c r="N17" s="501">
        <f t="shared" si="5"/>
        <v>119.39999999999999</v>
      </c>
      <c r="O17" s="501">
        <f t="shared" si="6"/>
        <v>119399.99999999999</v>
      </c>
      <c r="P17" s="501">
        <f t="shared" si="7"/>
        <v>0</v>
      </c>
    </row>
    <row r="18" spans="1:16" s="501" customFormat="1" ht="18.75" customHeight="1">
      <c r="A18" s="496">
        <v>12</v>
      </c>
      <c r="B18" s="502" t="s">
        <v>308</v>
      </c>
      <c r="C18" s="503">
        <v>0.5</v>
      </c>
      <c r="D18" s="499">
        <v>104399.99999999999</v>
      </c>
      <c r="E18" s="500">
        <f t="shared" si="0"/>
        <v>52199.999999999993</v>
      </c>
      <c r="F18" s="503">
        <v>0.5</v>
      </c>
      <c r="G18" s="499">
        <v>104399.99999999999</v>
      </c>
      <c r="H18" s="500">
        <f t="shared" si="1"/>
        <v>52199.999999999993</v>
      </c>
      <c r="I18" s="503">
        <f t="shared" si="2"/>
        <v>0</v>
      </c>
      <c r="J18" s="499">
        <f t="shared" si="2"/>
        <v>0</v>
      </c>
      <c r="K18" s="500">
        <f t="shared" si="2"/>
        <v>0</v>
      </c>
      <c r="L18" s="501">
        <f t="shared" si="3"/>
        <v>116385.11999999998</v>
      </c>
      <c r="M18" s="501">
        <f t="shared" si="4"/>
        <v>116.38511999999999</v>
      </c>
      <c r="N18" s="501">
        <f t="shared" si="5"/>
        <v>116.39999999999999</v>
      </c>
      <c r="O18" s="501">
        <f t="shared" si="6"/>
        <v>116399.99999999999</v>
      </c>
      <c r="P18" s="501">
        <f t="shared" si="7"/>
        <v>0</v>
      </c>
    </row>
    <row r="19" spans="1:16" s="501" customFormat="1" ht="18.75" customHeight="1">
      <c r="A19" s="496">
        <v>13</v>
      </c>
      <c r="B19" s="502" t="s">
        <v>309</v>
      </c>
      <c r="C19" s="503">
        <v>0.7</v>
      </c>
      <c r="D19" s="499">
        <v>104399.99999999999</v>
      </c>
      <c r="E19" s="500">
        <f t="shared" si="0"/>
        <v>73079.999999999985</v>
      </c>
      <c r="F19" s="503">
        <v>0.7</v>
      </c>
      <c r="G19" s="499">
        <v>104399.99999999999</v>
      </c>
      <c r="H19" s="500">
        <f t="shared" si="1"/>
        <v>73079.999999999985</v>
      </c>
      <c r="I19" s="503">
        <f t="shared" si="2"/>
        <v>0</v>
      </c>
      <c r="J19" s="499">
        <f t="shared" si="2"/>
        <v>0</v>
      </c>
      <c r="K19" s="500">
        <f t="shared" si="2"/>
        <v>0</v>
      </c>
      <c r="L19" s="501">
        <f t="shared" si="3"/>
        <v>116385.11999999998</v>
      </c>
      <c r="M19" s="501">
        <f t="shared" si="4"/>
        <v>116.38511999999999</v>
      </c>
      <c r="N19" s="501">
        <f t="shared" si="5"/>
        <v>116.39999999999999</v>
      </c>
      <c r="O19" s="501">
        <f t="shared" si="6"/>
        <v>116399.99999999999</v>
      </c>
      <c r="P19" s="501">
        <f t="shared" si="7"/>
        <v>0</v>
      </c>
    </row>
    <row r="20" spans="1:16" s="501" customFormat="1" ht="18.75" customHeight="1">
      <c r="A20" s="496">
        <v>14</v>
      </c>
      <c r="B20" s="502" t="s">
        <v>310</v>
      </c>
      <c r="C20" s="503">
        <v>1</v>
      </c>
      <c r="D20" s="499">
        <v>104399.99999999999</v>
      </c>
      <c r="E20" s="500">
        <f t="shared" si="0"/>
        <v>104399.99999999999</v>
      </c>
      <c r="F20" s="503">
        <v>1</v>
      </c>
      <c r="G20" s="499">
        <v>104399.99999999999</v>
      </c>
      <c r="H20" s="500">
        <f t="shared" si="1"/>
        <v>104399.99999999999</v>
      </c>
      <c r="I20" s="503">
        <f t="shared" si="2"/>
        <v>0</v>
      </c>
      <c r="J20" s="499">
        <f t="shared" si="2"/>
        <v>0</v>
      </c>
      <c r="K20" s="500">
        <f t="shared" si="2"/>
        <v>0</v>
      </c>
      <c r="L20" s="501">
        <f t="shared" si="3"/>
        <v>116385.11999999998</v>
      </c>
      <c r="M20" s="501">
        <f t="shared" si="4"/>
        <v>116.38511999999999</v>
      </c>
      <c r="N20" s="501">
        <f t="shared" si="5"/>
        <v>116.39999999999999</v>
      </c>
      <c r="O20" s="501">
        <f t="shared" si="6"/>
        <v>116399.99999999999</v>
      </c>
      <c r="P20" s="501">
        <f t="shared" si="7"/>
        <v>0</v>
      </c>
    </row>
    <row r="21" spans="1:16" s="501" customFormat="1" ht="18.75" customHeight="1">
      <c r="A21" s="496">
        <v>15</v>
      </c>
      <c r="B21" s="502" t="s">
        <v>311</v>
      </c>
      <c r="C21" s="503">
        <v>0.5</v>
      </c>
      <c r="D21" s="499">
        <v>104399.99999999999</v>
      </c>
      <c r="E21" s="500">
        <f t="shared" si="0"/>
        <v>52199.999999999993</v>
      </c>
      <c r="F21" s="503">
        <v>0.5</v>
      </c>
      <c r="G21" s="499">
        <v>104399.99999999999</v>
      </c>
      <c r="H21" s="500">
        <f t="shared" si="1"/>
        <v>52199.999999999993</v>
      </c>
      <c r="I21" s="503">
        <f t="shared" si="2"/>
        <v>0</v>
      </c>
      <c r="J21" s="499">
        <f t="shared" si="2"/>
        <v>0</v>
      </c>
      <c r="K21" s="500">
        <f t="shared" si="2"/>
        <v>0</v>
      </c>
      <c r="L21" s="501">
        <f t="shared" si="3"/>
        <v>116385.11999999998</v>
      </c>
      <c r="M21" s="501">
        <f t="shared" si="4"/>
        <v>116.38511999999999</v>
      </c>
      <c r="N21" s="501">
        <f t="shared" si="5"/>
        <v>116.39999999999999</v>
      </c>
      <c r="O21" s="501">
        <f t="shared" si="6"/>
        <v>116399.99999999999</v>
      </c>
      <c r="P21" s="501">
        <f t="shared" si="7"/>
        <v>0</v>
      </c>
    </row>
    <row r="22" spans="1:16" s="501" customFormat="1" ht="18.75" customHeight="1">
      <c r="A22" s="496">
        <v>16</v>
      </c>
      <c r="B22" s="497" t="s">
        <v>312</v>
      </c>
      <c r="C22" s="498">
        <v>3</v>
      </c>
      <c r="D22" s="499">
        <v>104399.99999999999</v>
      </c>
      <c r="E22" s="500">
        <f t="shared" si="0"/>
        <v>313199.99999999994</v>
      </c>
      <c r="F22" s="498">
        <v>3</v>
      </c>
      <c r="G22" s="499">
        <v>104399.99999999999</v>
      </c>
      <c r="H22" s="500">
        <f t="shared" si="1"/>
        <v>313199.99999999994</v>
      </c>
      <c r="I22" s="498">
        <f t="shared" si="2"/>
        <v>0</v>
      </c>
      <c r="J22" s="499">
        <f t="shared" si="2"/>
        <v>0</v>
      </c>
      <c r="K22" s="500">
        <f t="shared" si="2"/>
        <v>0</v>
      </c>
      <c r="L22" s="501">
        <f t="shared" si="3"/>
        <v>116385.11999999998</v>
      </c>
      <c r="M22" s="501">
        <f t="shared" si="4"/>
        <v>116.38511999999999</v>
      </c>
      <c r="N22" s="501">
        <f t="shared" si="5"/>
        <v>116.39999999999999</v>
      </c>
      <c r="O22" s="501">
        <f t="shared" si="6"/>
        <v>116399.99999999999</v>
      </c>
      <c r="P22" s="501">
        <f t="shared" si="7"/>
        <v>0</v>
      </c>
    </row>
    <row r="23" spans="1:16" s="508" customFormat="1" ht="23.25" customHeight="1">
      <c r="A23" s="504"/>
      <c r="B23" s="504" t="s">
        <v>69</v>
      </c>
      <c r="C23" s="505">
        <f>SUM(C7:C22)</f>
        <v>22.68</v>
      </c>
      <c r="D23" s="506"/>
      <c r="E23" s="507">
        <f>SUM(E7:E22)</f>
        <v>2730210</v>
      </c>
      <c r="F23" s="505">
        <f>SUM(F7:F22)</f>
        <v>27.419999999999998</v>
      </c>
      <c r="G23" s="506"/>
      <c r="H23" s="507">
        <f>SUM(H7:H22)</f>
        <v>3327700</v>
      </c>
      <c r="I23" s="505">
        <f>SUM(I7:I22)</f>
        <v>4.74</v>
      </c>
      <c r="J23" s="506"/>
      <c r="K23" s="507">
        <f>SUM(K7:K22)</f>
        <v>597490</v>
      </c>
      <c r="L23" s="508">
        <f>SUM(L9:L22)</f>
        <v>1785575.1599999995</v>
      </c>
    </row>
    <row r="24" spans="1:16">
      <c r="K24" s="520">
        <f>+K23*9</f>
        <v>5377410</v>
      </c>
    </row>
    <row r="26" spans="1:16" s="509" customFormat="1" ht="17.25">
      <c r="B26" s="510" t="s">
        <v>2</v>
      </c>
      <c r="C26" s="511"/>
      <c r="D26" s="512"/>
      <c r="E26" s="513"/>
      <c r="F26" s="513"/>
      <c r="G26" s="511"/>
      <c r="H26" s="511"/>
      <c r="I26" s="511"/>
      <c r="J26" s="511"/>
      <c r="K26" s="511"/>
    </row>
    <row r="27" spans="1:16" s="367" customFormat="1" ht="15.75" customHeight="1">
      <c r="A27" s="514"/>
      <c r="B27" s="368"/>
      <c r="C27" s="515"/>
      <c r="D27" s="515" t="s">
        <v>1</v>
      </c>
      <c r="E27" s="516"/>
      <c r="F27" s="517"/>
      <c r="G27" s="518"/>
      <c r="H27" s="519"/>
      <c r="I27" s="515"/>
      <c r="J27" s="518"/>
      <c r="K27" s="519"/>
    </row>
    <row r="28" spans="1:16" s="367" customFormat="1" ht="9.75" customHeight="1">
      <c r="A28" s="514"/>
      <c r="B28" s="516"/>
      <c r="C28" s="518"/>
      <c r="D28" s="518"/>
      <c r="E28" s="513"/>
      <c r="F28" s="516"/>
      <c r="G28" s="518"/>
      <c r="H28" s="519"/>
      <c r="I28" s="518"/>
      <c r="J28" s="518"/>
      <c r="K28" s="519"/>
    </row>
    <row r="29" spans="1:16" s="509" customFormat="1" ht="17.25">
      <c r="B29" s="510" t="s">
        <v>313</v>
      </c>
      <c r="C29" s="511"/>
      <c r="D29" s="512"/>
      <c r="E29" s="513"/>
      <c r="F29" s="513"/>
      <c r="G29" s="511"/>
      <c r="H29" s="511"/>
      <c r="I29" s="511"/>
      <c r="J29" s="511"/>
      <c r="K29" s="511"/>
    </row>
  </sheetData>
  <mergeCells count="31">
    <mergeCell ref="DR1:EB1"/>
    <mergeCell ref="A1:K1"/>
    <mergeCell ref="L1:V1"/>
    <mergeCell ref="W1:AG1"/>
    <mergeCell ref="AH1:AR1"/>
    <mergeCell ref="AS1:BC1"/>
    <mergeCell ref="BD1:BN1"/>
    <mergeCell ref="BO1:BY1"/>
    <mergeCell ref="BZ1:CJ1"/>
    <mergeCell ref="CK1:CU1"/>
    <mergeCell ref="CV1:DF1"/>
    <mergeCell ref="DG1:DQ1"/>
    <mergeCell ref="IT1:IV1"/>
    <mergeCell ref="EC1:EM1"/>
    <mergeCell ref="EN1:EX1"/>
    <mergeCell ref="EY1:FI1"/>
    <mergeCell ref="FJ1:FT1"/>
    <mergeCell ref="FU1:GE1"/>
    <mergeCell ref="GF1:GP1"/>
    <mergeCell ref="GQ1:HA1"/>
    <mergeCell ref="HB1:HL1"/>
    <mergeCell ref="HM1:HW1"/>
    <mergeCell ref="HX1:IH1"/>
    <mergeCell ref="II1:IS1"/>
    <mergeCell ref="A2:K2"/>
    <mergeCell ref="A3:K3"/>
    <mergeCell ref="A5:A6"/>
    <mergeCell ref="B5:B6"/>
    <mergeCell ref="C5:E5"/>
    <mergeCell ref="F5:H5"/>
    <mergeCell ref="I5:K5"/>
  </mergeCells>
  <pageMargins left="0.15748031496063" right="0.15748031496063" top="0.35433070866141703" bottom="0.27559055118110198" header="0.196850393700787" footer="0.15748031496063"/>
  <pageSetup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F41" sqref="F41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653" t="s">
        <v>67</v>
      </c>
      <c r="B1" s="653"/>
      <c r="C1" s="653"/>
      <c r="D1" s="653"/>
      <c r="E1" s="653"/>
      <c r="F1" s="653"/>
      <c r="G1" s="653"/>
      <c r="H1" s="653"/>
      <c r="I1" s="653"/>
      <c r="J1" s="653"/>
      <c r="K1" s="653"/>
      <c r="L1" s="653"/>
    </row>
    <row r="2" spans="1:15" s="17" customFormat="1" ht="25.5" customHeight="1">
      <c r="A2" s="623" t="str">
        <f>+'Ekamut-caxs'!A7</f>
        <v xml:space="preserve">«Երևանի հ.82 մսուր-մանկապարտեզ» ՀՈԱԿ-ի 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</row>
    <row r="3" spans="1:15" ht="25.5" customHeight="1">
      <c r="A3" s="657" t="s">
        <v>242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353"/>
      <c r="N3" s="353"/>
      <c r="O3" s="353"/>
    </row>
    <row r="4" spans="1:15" ht="21" customHeight="1">
      <c r="L4" s="392" t="s">
        <v>0</v>
      </c>
    </row>
    <row r="5" spans="1:15" ht="23.45" customHeight="1">
      <c r="A5" s="656" t="s">
        <v>152</v>
      </c>
      <c r="B5" s="656" t="s">
        <v>68</v>
      </c>
      <c r="C5" s="654" t="s">
        <v>223</v>
      </c>
      <c r="D5" s="654"/>
      <c r="E5" s="654"/>
      <c r="F5" s="654"/>
      <c r="G5" s="654"/>
      <c r="H5" s="654"/>
      <c r="I5" s="654"/>
      <c r="J5" s="654"/>
      <c r="K5" s="654"/>
      <c r="L5" s="655" t="s">
        <v>154</v>
      </c>
    </row>
    <row r="6" spans="1:15" ht="79.5" customHeight="1">
      <c r="A6" s="656"/>
      <c r="B6" s="656"/>
      <c r="C6" s="333" t="s">
        <v>216</v>
      </c>
      <c r="D6" s="333" t="s">
        <v>225</v>
      </c>
      <c r="E6" s="333" t="s">
        <v>226</v>
      </c>
      <c r="F6" s="277" t="s">
        <v>153</v>
      </c>
      <c r="G6" s="277" t="s">
        <v>202</v>
      </c>
      <c r="H6" s="277" t="s">
        <v>201</v>
      </c>
      <c r="I6" s="277" t="s">
        <v>117</v>
      </c>
      <c r="J6" s="277" t="s">
        <v>190</v>
      </c>
      <c r="K6" s="24"/>
      <c r="L6" s="655"/>
    </row>
    <row r="7" spans="1:15" ht="27.75" customHeight="1">
      <c r="A7" s="277">
        <v>1</v>
      </c>
      <c r="B7" s="338" t="s">
        <v>203</v>
      </c>
      <c r="C7" s="339">
        <f>+B10*0.012+Hamematakan!K23/1000*9</f>
        <v>38139.93</v>
      </c>
      <c r="D7" s="339"/>
      <c r="E7" s="339"/>
      <c r="F7" s="339">
        <v>747.1</v>
      </c>
      <c r="G7" s="339">
        <v>1975.2200000000003</v>
      </c>
      <c r="H7" s="339"/>
      <c r="I7" s="339">
        <v>2613.6</v>
      </c>
      <c r="J7" s="339"/>
      <c r="K7" s="339"/>
      <c r="L7" s="340">
        <f>ROUND(SUM(C7:K7),1)</f>
        <v>43475.9</v>
      </c>
    </row>
    <row r="8" spans="1:15" ht="35.25" customHeight="1">
      <c r="A8" s="277">
        <v>2</v>
      </c>
      <c r="B8" s="391" t="s">
        <v>89</v>
      </c>
      <c r="C8" s="339">
        <v>36</v>
      </c>
      <c r="D8" s="278" t="s">
        <v>195</v>
      </c>
      <c r="E8" s="278" t="s">
        <v>195</v>
      </c>
      <c r="F8" s="278" t="s">
        <v>195</v>
      </c>
      <c r="G8" s="278" t="s">
        <v>195</v>
      </c>
      <c r="H8" s="278" t="s">
        <v>195</v>
      </c>
      <c r="I8" s="278" t="s">
        <v>195</v>
      </c>
      <c r="J8" s="278" t="s">
        <v>195</v>
      </c>
      <c r="K8" s="278" t="s">
        <v>195</v>
      </c>
      <c r="L8" s="340">
        <f>ROUND(SUM(C8:K8),1)</f>
        <v>36</v>
      </c>
    </row>
    <row r="9" spans="1:15" s="279" customFormat="1" ht="34.5" customHeight="1">
      <c r="A9" s="341"/>
      <c r="B9" s="342" t="s">
        <v>69</v>
      </c>
      <c r="C9" s="339" t="s">
        <v>195</v>
      </c>
      <c r="D9" s="278" t="s">
        <v>195</v>
      </c>
      <c r="E9" s="278" t="s">
        <v>195</v>
      </c>
      <c r="F9" s="278" t="s">
        <v>195</v>
      </c>
      <c r="G9" s="278" t="s">
        <v>195</v>
      </c>
      <c r="H9" s="278" t="s">
        <v>195</v>
      </c>
      <c r="I9" s="278" t="s">
        <v>195</v>
      </c>
      <c r="J9" s="278" t="s">
        <v>195</v>
      </c>
      <c r="K9" s="278" t="s">
        <v>195</v>
      </c>
      <c r="L9" s="343">
        <f>ROUND(SUM(L7:L8),1)</f>
        <v>43511.9</v>
      </c>
    </row>
    <row r="10" spans="1:15" s="279" customFormat="1" ht="34.5" customHeight="1">
      <c r="A10" s="280"/>
      <c r="B10" s="281">
        <v>2730210</v>
      </c>
      <c r="C10" s="282"/>
      <c r="D10" s="283"/>
      <c r="E10" s="283"/>
      <c r="F10" s="283"/>
      <c r="G10" s="284"/>
      <c r="H10" s="284"/>
      <c r="I10" s="285">
        <v>736200</v>
      </c>
      <c r="J10" s="284">
        <v>863520</v>
      </c>
      <c r="K10" s="283"/>
      <c r="L10" s="286"/>
      <c r="M10" s="281"/>
    </row>
    <row r="11" spans="1:15" s="287" customFormat="1" ht="21" customHeight="1">
      <c r="B11" s="288"/>
      <c r="C11" s="289">
        <v>39162</v>
      </c>
      <c r="D11" s="290"/>
      <c r="E11" s="290"/>
      <c r="F11" s="291"/>
      <c r="G11" s="128">
        <v>2065.11</v>
      </c>
      <c r="H11" s="128"/>
      <c r="I11" s="289"/>
      <c r="J11" s="660"/>
      <c r="K11" s="660"/>
      <c r="L11" s="292"/>
    </row>
    <row r="12" spans="1:15" s="280" customFormat="1" ht="69" customHeight="1">
      <c r="B12" s="651" t="s">
        <v>220</v>
      </c>
      <c r="C12" s="652"/>
      <c r="F12" s="289"/>
      <c r="G12" s="289"/>
      <c r="H12" s="651" t="s">
        <v>221</v>
      </c>
      <c r="I12" s="652"/>
      <c r="J12" s="289"/>
      <c r="K12" s="289"/>
      <c r="L12" s="289"/>
    </row>
    <row r="13" spans="1:15" s="280" customFormat="1" ht="48" customHeight="1">
      <c r="B13" s="350" t="s">
        <v>191</v>
      </c>
      <c r="C13" s="351" t="s">
        <v>227</v>
      </c>
      <c r="F13" s="293"/>
      <c r="G13" s="293"/>
      <c r="H13" s="350" t="s">
        <v>191</v>
      </c>
      <c r="I13" s="351" t="s">
        <v>229</v>
      </c>
      <c r="J13" s="293"/>
      <c r="K13" s="293"/>
      <c r="L13" s="294"/>
    </row>
    <row r="14" spans="1:15" s="295" customFormat="1" ht="39.75" customHeight="1">
      <c r="B14" s="387">
        <v>104400</v>
      </c>
      <c r="C14" s="388">
        <v>326.2</v>
      </c>
      <c r="D14" s="389"/>
      <c r="G14" s="352"/>
      <c r="H14" s="387">
        <v>104400</v>
      </c>
      <c r="I14" s="390">
        <v>747.1</v>
      </c>
      <c r="J14" s="296"/>
      <c r="K14" s="296"/>
      <c r="L14" s="297"/>
    </row>
    <row r="15" spans="1:15" s="23" customFormat="1" ht="24" customHeight="1">
      <c r="C15" s="298"/>
      <c r="D15" s="299"/>
      <c r="E15" s="299"/>
      <c r="F15" s="299"/>
      <c r="G15" s="284"/>
      <c r="H15" s="284"/>
      <c r="I15" s="300"/>
      <c r="J15" s="296"/>
      <c r="K15" s="296"/>
      <c r="L15" s="301"/>
    </row>
    <row r="16" spans="1:15" s="23" customFormat="1" ht="19.5" customHeight="1">
      <c r="A16" s="302"/>
      <c r="B16" s="302"/>
      <c r="C16" s="302"/>
      <c r="D16" s="302"/>
      <c r="E16" s="302"/>
      <c r="F16" s="302"/>
      <c r="G16" s="302"/>
      <c r="H16" s="302"/>
      <c r="I16" s="302"/>
      <c r="J16" s="302"/>
      <c r="K16" s="302"/>
      <c r="L16" s="302"/>
    </row>
    <row r="17" spans="1:12" s="304" customFormat="1" ht="24" customHeight="1">
      <c r="A17" s="303"/>
      <c r="B17" s="412" t="s">
        <v>2</v>
      </c>
      <c r="C17" s="413"/>
      <c r="D17" s="414"/>
      <c r="E17" s="415"/>
      <c r="F17" s="415"/>
      <c r="G17" s="661" t="str">
        <f>+'Ekamut-caxs'!D69</f>
        <v>Լ Հարությունյան</v>
      </c>
      <c r="H17" s="661"/>
      <c r="I17" s="661"/>
      <c r="J17" s="305"/>
      <c r="K17" s="303"/>
      <c r="L17" s="303"/>
    </row>
    <row r="18" spans="1:12" s="306" customFormat="1" ht="17.25" customHeight="1">
      <c r="B18" s="416"/>
      <c r="C18" s="417"/>
      <c r="D18" s="418" t="s">
        <v>91</v>
      </c>
      <c r="E18" s="419"/>
      <c r="F18" s="420"/>
      <c r="G18" s="659" t="s">
        <v>92</v>
      </c>
      <c r="H18" s="659"/>
      <c r="I18" s="659"/>
      <c r="J18" s="307"/>
    </row>
    <row r="19" spans="1:12" s="304" customFormat="1" ht="24.75" customHeight="1">
      <c r="B19" s="421" t="s">
        <v>6</v>
      </c>
      <c r="C19" s="413"/>
      <c r="D19" s="422"/>
      <c r="E19" s="423"/>
      <c r="F19" s="423"/>
      <c r="G19" s="658" t="str">
        <f>+'Ekamut-caxs'!D71</f>
        <v xml:space="preserve">Հ. Ասատրյան </v>
      </c>
      <c r="H19" s="658"/>
      <c r="I19" s="658"/>
      <c r="J19" s="308"/>
    </row>
    <row r="20" spans="1:12" s="306" customFormat="1" ht="18.75" customHeight="1">
      <c r="B20" s="417"/>
      <c r="C20" s="417"/>
      <c r="D20" s="418" t="s">
        <v>91</v>
      </c>
      <c r="E20" s="419"/>
      <c r="F20" s="420"/>
      <c r="G20" s="659" t="s">
        <v>92</v>
      </c>
      <c r="H20" s="659"/>
      <c r="I20" s="659"/>
      <c r="J20" s="307"/>
    </row>
    <row r="21" spans="1:12" s="309" customFormat="1" ht="16.5">
      <c r="C21" s="310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SheetLayoutView="100" workbookViewId="0">
      <selection activeCell="F41" sqref="F41"/>
    </sheetView>
  </sheetViews>
  <sheetFormatPr defaultColWidth="9.140625" defaultRowHeight="16.5"/>
  <cols>
    <col min="1" max="1" width="4.42578125" style="115" customWidth="1"/>
    <col min="2" max="2" width="14.140625" style="115" customWidth="1"/>
    <col min="3" max="3" width="13.28515625" style="115" customWidth="1"/>
    <col min="4" max="4" width="13.85546875" style="115" customWidth="1"/>
    <col min="5" max="5" width="14.85546875" style="115" customWidth="1"/>
    <col min="6" max="6" width="16.28515625" style="115" customWidth="1"/>
    <col min="7" max="14" width="14.85546875" style="115" customWidth="1"/>
    <col min="15" max="16384" width="9.140625" style="115"/>
  </cols>
  <sheetData>
    <row r="1" spans="1:14" s="114" customFormat="1" ht="18.75" customHeight="1">
      <c r="A1" s="662" t="s">
        <v>67</v>
      </c>
      <c r="B1" s="662"/>
      <c r="C1" s="662"/>
      <c r="D1" s="662"/>
      <c r="E1" s="662"/>
      <c r="F1" s="662"/>
      <c r="G1" s="662"/>
      <c r="H1" s="662"/>
      <c r="I1" s="662"/>
      <c r="J1" s="662"/>
      <c r="K1" s="662"/>
      <c r="L1" s="662"/>
      <c r="M1" s="662"/>
      <c r="N1" s="662"/>
    </row>
    <row r="2" spans="1:14" s="114" customFormat="1" ht="21.75" customHeight="1">
      <c r="A2" s="663" t="str">
        <f>+'Ekamut-caxs'!A7:D7</f>
        <v xml:space="preserve">«Երևանի հ.82 մսուր-մանկապարտեզ» ՀՈԱԿ-ի </v>
      </c>
      <c r="B2" s="663"/>
      <c r="C2" s="663"/>
      <c r="D2" s="663"/>
      <c r="E2" s="663"/>
      <c r="F2" s="663"/>
      <c r="G2" s="663"/>
      <c r="H2" s="663"/>
      <c r="I2" s="663"/>
      <c r="J2" s="663"/>
      <c r="K2" s="663"/>
      <c r="L2" s="663"/>
      <c r="M2" s="663"/>
      <c r="N2" s="663"/>
    </row>
    <row r="3" spans="1:14" s="114" customFormat="1" ht="21" customHeight="1">
      <c r="A3" s="663" t="s">
        <v>93</v>
      </c>
      <c r="B3" s="663"/>
      <c r="C3" s="663"/>
      <c r="D3" s="663"/>
      <c r="E3" s="663"/>
      <c r="F3" s="663"/>
      <c r="G3" s="663"/>
      <c r="H3" s="663"/>
      <c r="I3" s="663"/>
      <c r="J3" s="663"/>
      <c r="K3" s="663"/>
      <c r="L3" s="663"/>
      <c r="M3" s="663"/>
      <c r="N3" s="663"/>
    </row>
    <row r="4" spans="1:14" ht="21" customHeight="1" thickBot="1"/>
    <row r="5" spans="1:14" s="119" customFormat="1" ht="24.75" customHeight="1">
      <c r="A5" s="664" t="s">
        <v>114</v>
      </c>
      <c r="B5" s="666" t="s">
        <v>94</v>
      </c>
      <c r="C5" s="668" t="s">
        <v>95</v>
      </c>
      <c r="D5" s="668"/>
      <c r="E5" s="668"/>
      <c r="F5" s="668"/>
      <c r="G5" s="668" t="s">
        <v>96</v>
      </c>
      <c r="H5" s="668"/>
      <c r="I5" s="668"/>
      <c r="J5" s="668"/>
      <c r="K5" s="668" t="s">
        <v>143</v>
      </c>
      <c r="L5" s="668"/>
      <c r="M5" s="668"/>
      <c r="N5" s="668"/>
    </row>
    <row r="6" spans="1:14" s="120" customFormat="1" ht="51" customHeight="1">
      <c r="A6" s="665"/>
      <c r="B6" s="667"/>
      <c r="C6" s="386" t="s">
        <v>237</v>
      </c>
      <c r="D6" s="386" t="s">
        <v>209</v>
      </c>
      <c r="E6" s="386" t="s">
        <v>238</v>
      </c>
      <c r="F6" s="386" t="s">
        <v>239</v>
      </c>
      <c r="G6" s="386" t="s">
        <v>240</v>
      </c>
      <c r="H6" s="386" t="s">
        <v>209</v>
      </c>
      <c r="I6" s="386" t="s">
        <v>241</v>
      </c>
      <c r="J6" s="386" t="s">
        <v>239</v>
      </c>
      <c r="K6" s="386" t="s">
        <v>237</v>
      </c>
      <c r="L6" s="386" t="s">
        <v>209</v>
      </c>
      <c r="M6" s="386" t="s">
        <v>238</v>
      </c>
      <c r="N6" s="386" t="s">
        <v>239</v>
      </c>
    </row>
    <row r="7" spans="1:14" ht="19.5" customHeight="1">
      <c r="A7" s="116">
        <v>1</v>
      </c>
      <c r="B7" s="166" t="s">
        <v>97</v>
      </c>
      <c r="C7" s="364"/>
      <c r="D7" s="317"/>
      <c r="E7" s="318">
        <f>+C7</f>
        <v>0</v>
      </c>
      <c r="F7" s="319">
        <f>+E7*143.7</f>
        <v>0</v>
      </c>
      <c r="G7" s="364">
        <v>6508</v>
      </c>
      <c r="H7" s="317">
        <v>391227</v>
      </c>
      <c r="I7" s="318">
        <f>+G7</f>
        <v>6508</v>
      </c>
      <c r="J7" s="317">
        <f>+I7*53.48</f>
        <v>348047.83999999997</v>
      </c>
      <c r="K7" s="364">
        <v>32</v>
      </c>
      <c r="L7" s="317">
        <v>6269.5</v>
      </c>
      <c r="M7" s="317">
        <f>+K7</f>
        <v>32</v>
      </c>
      <c r="N7" s="319">
        <f>+M7*200.47</f>
        <v>6415.04</v>
      </c>
    </row>
    <row r="8" spans="1:14" ht="19.5" customHeight="1">
      <c r="A8" s="116">
        <v>2</v>
      </c>
      <c r="B8" s="166" t="s">
        <v>98</v>
      </c>
      <c r="C8" s="364"/>
      <c r="D8" s="317"/>
      <c r="E8" s="318">
        <f t="shared" ref="E8:E18" si="0">+C8</f>
        <v>0</v>
      </c>
      <c r="F8" s="319">
        <f t="shared" ref="F8:F18" si="1">+E8*143.7</f>
        <v>0</v>
      </c>
      <c r="G8" s="364">
        <v>4824.2700000000004</v>
      </c>
      <c r="H8" s="317">
        <v>243086.4</v>
      </c>
      <c r="I8" s="318">
        <f t="shared" ref="I8:I18" si="2">+G8</f>
        <v>4824.2700000000004</v>
      </c>
      <c r="J8" s="317">
        <f t="shared" ref="J8:J18" si="3">+I8*53.48</f>
        <v>258001.9596</v>
      </c>
      <c r="K8" s="364">
        <v>80</v>
      </c>
      <c r="L8" s="317">
        <v>16038</v>
      </c>
      <c r="M8" s="317">
        <f t="shared" ref="M8:M18" si="4">+K8</f>
        <v>80</v>
      </c>
      <c r="N8" s="319">
        <f t="shared" ref="N8:N18" si="5">+M8*200.47</f>
        <v>16037.6</v>
      </c>
    </row>
    <row r="9" spans="1:14" ht="19.5" customHeight="1">
      <c r="A9" s="116">
        <v>3</v>
      </c>
      <c r="B9" s="166" t="s">
        <v>99</v>
      </c>
      <c r="C9" s="364"/>
      <c r="D9" s="317"/>
      <c r="E9" s="318">
        <f t="shared" si="0"/>
        <v>0</v>
      </c>
      <c r="F9" s="319">
        <f t="shared" si="1"/>
        <v>0</v>
      </c>
      <c r="G9" s="364">
        <v>4452.6899999999996</v>
      </c>
      <c r="H9" s="317">
        <v>221516.66</v>
      </c>
      <c r="I9" s="318">
        <f>+G9</f>
        <v>4452.6899999999996</v>
      </c>
      <c r="J9" s="317">
        <f t="shared" si="3"/>
        <v>238129.86119999996</v>
      </c>
      <c r="K9" s="364"/>
      <c r="L9" s="317"/>
      <c r="M9" s="317">
        <f t="shared" si="4"/>
        <v>0</v>
      </c>
      <c r="N9" s="319">
        <f t="shared" si="5"/>
        <v>0</v>
      </c>
    </row>
    <row r="10" spans="1:14" ht="19.5" customHeight="1">
      <c r="A10" s="116">
        <v>4</v>
      </c>
      <c r="B10" s="166" t="s">
        <v>100</v>
      </c>
      <c r="C10" s="364"/>
      <c r="D10" s="317"/>
      <c r="E10" s="318">
        <f t="shared" si="0"/>
        <v>0</v>
      </c>
      <c r="F10" s="319">
        <f t="shared" si="1"/>
        <v>0</v>
      </c>
      <c r="G10" s="364">
        <v>1740.71</v>
      </c>
      <c r="H10" s="317">
        <v>86407.97</v>
      </c>
      <c r="I10" s="318">
        <f t="shared" si="2"/>
        <v>1740.71</v>
      </c>
      <c r="J10" s="317">
        <f t="shared" si="3"/>
        <v>93093.170799999993</v>
      </c>
      <c r="K10" s="364">
        <v>20</v>
      </c>
      <c r="L10" s="317">
        <v>4009</v>
      </c>
      <c r="M10" s="317">
        <f t="shared" si="4"/>
        <v>20</v>
      </c>
      <c r="N10" s="319">
        <f t="shared" si="5"/>
        <v>4009.4</v>
      </c>
    </row>
    <row r="11" spans="1:14" ht="19.5" customHeight="1">
      <c r="A11" s="116">
        <v>5</v>
      </c>
      <c r="B11" s="166" t="s">
        <v>101</v>
      </c>
      <c r="C11" s="364"/>
      <c r="D11" s="317"/>
      <c r="E11" s="318">
        <f t="shared" si="0"/>
        <v>0</v>
      </c>
      <c r="F11" s="319">
        <f t="shared" si="1"/>
        <v>0</v>
      </c>
      <c r="G11" s="364">
        <v>569.6</v>
      </c>
      <c r="H11" s="317">
        <v>28949.71</v>
      </c>
      <c r="I11" s="318">
        <f t="shared" si="2"/>
        <v>569.6</v>
      </c>
      <c r="J11" s="317">
        <f t="shared" si="3"/>
        <v>30462.207999999999</v>
      </c>
      <c r="K11" s="364">
        <v>123</v>
      </c>
      <c r="L11" s="317">
        <v>24658</v>
      </c>
      <c r="M11" s="317">
        <f t="shared" si="4"/>
        <v>123</v>
      </c>
      <c r="N11" s="319">
        <f t="shared" si="5"/>
        <v>24657.81</v>
      </c>
    </row>
    <row r="12" spans="1:14" ht="19.5" customHeight="1">
      <c r="A12" s="116">
        <v>6</v>
      </c>
      <c r="B12" s="166" t="s">
        <v>102</v>
      </c>
      <c r="C12" s="364"/>
      <c r="D12" s="317"/>
      <c r="E12" s="318">
        <f t="shared" si="0"/>
        <v>0</v>
      </c>
      <c r="F12" s="319">
        <f t="shared" si="1"/>
        <v>0</v>
      </c>
      <c r="G12" s="364">
        <v>20.23</v>
      </c>
      <c r="H12" s="317">
        <v>1044.7</v>
      </c>
      <c r="I12" s="318">
        <f t="shared" si="2"/>
        <v>20.23</v>
      </c>
      <c r="J12" s="317">
        <f t="shared" si="3"/>
        <v>1081.9004</v>
      </c>
      <c r="K12" s="364"/>
      <c r="L12" s="317"/>
      <c r="M12" s="317">
        <f t="shared" si="4"/>
        <v>0</v>
      </c>
      <c r="N12" s="319">
        <f t="shared" si="5"/>
        <v>0</v>
      </c>
    </row>
    <row r="13" spans="1:14" ht="19.5" customHeight="1">
      <c r="A13" s="116">
        <v>7</v>
      </c>
      <c r="B13" s="166" t="s">
        <v>103</v>
      </c>
      <c r="C13" s="364"/>
      <c r="D13" s="317"/>
      <c r="E13" s="318">
        <f t="shared" si="0"/>
        <v>0</v>
      </c>
      <c r="F13" s="319">
        <f t="shared" si="1"/>
        <v>0</v>
      </c>
      <c r="G13" s="364">
        <v>35.729999999999997</v>
      </c>
      <c r="H13" s="317">
        <v>1905.44</v>
      </c>
      <c r="I13" s="318">
        <f t="shared" si="2"/>
        <v>35.729999999999997</v>
      </c>
      <c r="J13" s="317">
        <f t="shared" si="3"/>
        <v>1910.8403999999998</v>
      </c>
      <c r="K13" s="364"/>
      <c r="L13" s="317"/>
      <c r="M13" s="317">
        <f t="shared" si="4"/>
        <v>0</v>
      </c>
      <c r="N13" s="319">
        <f t="shared" si="5"/>
        <v>0</v>
      </c>
    </row>
    <row r="14" spans="1:14" ht="19.5" customHeight="1">
      <c r="A14" s="116">
        <v>8</v>
      </c>
      <c r="B14" s="167" t="s">
        <v>104</v>
      </c>
      <c r="C14" s="364"/>
      <c r="D14" s="317"/>
      <c r="E14" s="318">
        <f t="shared" si="0"/>
        <v>0</v>
      </c>
      <c r="F14" s="319">
        <f t="shared" si="1"/>
        <v>0</v>
      </c>
      <c r="G14" s="364">
        <v>25.16</v>
      </c>
      <c r="H14" s="317" t="s">
        <v>257</v>
      </c>
      <c r="I14" s="318">
        <f t="shared" si="2"/>
        <v>25.16</v>
      </c>
      <c r="J14" s="317">
        <f t="shared" si="3"/>
        <v>1345.5567999999998</v>
      </c>
      <c r="K14" s="364">
        <v>49</v>
      </c>
      <c r="L14" s="317">
        <v>9823</v>
      </c>
      <c r="M14" s="317">
        <f t="shared" si="4"/>
        <v>49</v>
      </c>
      <c r="N14" s="319">
        <f t="shared" si="5"/>
        <v>9823.0300000000007</v>
      </c>
    </row>
    <row r="15" spans="1:14" ht="19.5" customHeight="1">
      <c r="A15" s="116">
        <v>9</v>
      </c>
      <c r="B15" s="167" t="s">
        <v>105</v>
      </c>
      <c r="C15" s="364"/>
      <c r="D15" s="317"/>
      <c r="E15" s="318">
        <f t="shared" si="0"/>
        <v>0</v>
      </c>
      <c r="F15" s="319">
        <f t="shared" si="1"/>
        <v>0</v>
      </c>
      <c r="G15" s="364">
        <v>2288.25</v>
      </c>
      <c r="H15" s="317">
        <v>120290</v>
      </c>
      <c r="I15" s="318">
        <f t="shared" si="2"/>
        <v>2288.25</v>
      </c>
      <c r="J15" s="317">
        <f t="shared" si="3"/>
        <v>122375.60999999999</v>
      </c>
      <c r="K15" s="364">
        <v>7</v>
      </c>
      <c r="L15" s="317">
        <v>1403</v>
      </c>
      <c r="M15" s="317">
        <f t="shared" si="4"/>
        <v>7</v>
      </c>
      <c r="N15" s="319">
        <f t="shared" si="5"/>
        <v>1403.29</v>
      </c>
    </row>
    <row r="16" spans="1:14" ht="19.5" customHeight="1">
      <c r="A16" s="116">
        <v>10</v>
      </c>
      <c r="B16" s="167" t="s">
        <v>106</v>
      </c>
      <c r="C16" s="364"/>
      <c r="D16" s="317"/>
      <c r="E16" s="318">
        <f t="shared" si="0"/>
        <v>0</v>
      </c>
      <c r="F16" s="319">
        <f t="shared" si="1"/>
        <v>0</v>
      </c>
      <c r="G16" s="364">
        <v>1995.78</v>
      </c>
      <c r="H16" s="317">
        <v>105133.96</v>
      </c>
      <c r="I16" s="318">
        <f t="shared" si="2"/>
        <v>1995.78</v>
      </c>
      <c r="J16" s="317">
        <f t="shared" si="3"/>
        <v>106734.31439999999</v>
      </c>
      <c r="K16" s="364">
        <v>101</v>
      </c>
      <c r="L16" s="319">
        <v>20247</v>
      </c>
      <c r="M16" s="317">
        <f t="shared" si="4"/>
        <v>101</v>
      </c>
      <c r="N16" s="319">
        <f t="shared" si="5"/>
        <v>20247.47</v>
      </c>
    </row>
    <row r="17" spans="1:14" ht="19.5" customHeight="1">
      <c r="A17" s="116">
        <v>11</v>
      </c>
      <c r="B17" s="167" t="s">
        <v>107</v>
      </c>
      <c r="C17" s="364">
        <v>780</v>
      </c>
      <c r="D17" s="317">
        <v>112086</v>
      </c>
      <c r="E17" s="318">
        <f t="shared" si="0"/>
        <v>780</v>
      </c>
      <c r="F17" s="319">
        <f t="shared" si="1"/>
        <v>112085.99999999999</v>
      </c>
      <c r="G17" s="364">
        <v>5677.68</v>
      </c>
      <c r="H17" s="317">
        <v>293719.67999999999</v>
      </c>
      <c r="I17" s="318">
        <f t="shared" si="2"/>
        <v>5677.68</v>
      </c>
      <c r="J17" s="317">
        <f t="shared" si="3"/>
        <v>303642.32640000002</v>
      </c>
      <c r="K17" s="364">
        <v>428</v>
      </c>
      <c r="L17" s="319">
        <v>85801</v>
      </c>
      <c r="M17" s="317">
        <f t="shared" si="4"/>
        <v>428</v>
      </c>
      <c r="N17" s="319">
        <f t="shared" si="5"/>
        <v>85801.16</v>
      </c>
    </row>
    <row r="18" spans="1:14" ht="19.5" customHeight="1">
      <c r="A18" s="116">
        <v>12</v>
      </c>
      <c r="B18" s="167" t="s">
        <v>108</v>
      </c>
      <c r="C18" s="364">
        <v>3159</v>
      </c>
      <c r="D18" s="317">
        <v>453948</v>
      </c>
      <c r="E18" s="318">
        <f t="shared" si="0"/>
        <v>3159</v>
      </c>
      <c r="F18" s="319">
        <f t="shared" si="1"/>
        <v>453948.3</v>
      </c>
      <c r="G18" s="364">
        <v>9882.8850000000002</v>
      </c>
      <c r="H18" s="317">
        <v>501916.04</v>
      </c>
      <c r="I18" s="318">
        <f t="shared" si="2"/>
        <v>9882.8850000000002</v>
      </c>
      <c r="J18" s="317">
        <f t="shared" si="3"/>
        <v>528536.68979999993</v>
      </c>
      <c r="K18" s="364">
        <v>136</v>
      </c>
      <c r="L18" s="319">
        <v>27264</v>
      </c>
      <c r="M18" s="317">
        <f t="shared" si="4"/>
        <v>136</v>
      </c>
      <c r="N18" s="319">
        <f t="shared" si="5"/>
        <v>27263.919999999998</v>
      </c>
    </row>
    <row r="19" spans="1:14" ht="32.25" customHeight="1" thickBot="1">
      <c r="A19" s="168"/>
      <c r="B19" s="174" t="s">
        <v>90</v>
      </c>
      <c r="C19" s="262">
        <f t="shared" ref="C19:L19" si="6">SUM(C7:C18)</f>
        <v>3939</v>
      </c>
      <c r="D19" s="235">
        <f t="shared" si="6"/>
        <v>566034</v>
      </c>
      <c r="E19" s="262">
        <f t="shared" si="6"/>
        <v>3939</v>
      </c>
      <c r="F19" s="236">
        <f>SUM(F7:F18)</f>
        <v>566034.29999999993</v>
      </c>
      <c r="G19" s="262">
        <f>SUM(G7:G18)</f>
        <v>38020.984999999993</v>
      </c>
      <c r="H19" s="262">
        <f>SUM(H7:H18)</f>
        <v>1995197.5599999998</v>
      </c>
      <c r="I19" s="262">
        <f>SUM(I7:I18)</f>
        <v>38020.984999999993</v>
      </c>
      <c r="J19" s="237">
        <f>SUM(J7:J18)</f>
        <v>2033362.2777999998</v>
      </c>
      <c r="K19" s="262">
        <f t="shared" si="6"/>
        <v>976</v>
      </c>
      <c r="L19" s="262">
        <f t="shared" si="6"/>
        <v>195512.5</v>
      </c>
      <c r="M19" s="262">
        <f>SUM(M7:M18)</f>
        <v>976</v>
      </c>
      <c r="N19" s="236">
        <f>SUM(N7:N18)</f>
        <v>195658.72000000003</v>
      </c>
    </row>
    <row r="20" spans="1:14" ht="21.75" customHeight="1">
      <c r="A20" s="163"/>
      <c r="B20" s="223"/>
      <c r="C20" s="224"/>
      <c r="D20" s="152"/>
      <c r="E20" s="224"/>
      <c r="F20" s="152"/>
      <c r="G20" s="224"/>
      <c r="H20" s="152"/>
      <c r="I20" s="224"/>
      <c r="J20" s="152"/>
      <c r="K20" s="224"/>
      <c r="L20" s="224"/>
      <c r="M20" s="224"/>
      <c r="N20" s="152"/>
    </row>
    <row r="21" spans="1:14" ht="31.5" customHeight="1" thickBot="1">
      <c r="A21" s="163"/>
      <c r="B21" s="349" t="s">
        <v>219</v>
      </c>
      <c r="C21" s="349"/>
      <c r="D21" s="349"/>
      <c r="E21" s="164"/>
      <c r="F21" s="165"/>
      <c r="G21" s="163"/>
      <c r="H21" s="164"/>
      <c r="I21" s="163"/>
      <c r="J21" s="163"/>
      <c r="K21" s="163"/>
      <c r="L21" s="163"/>
      <c r="M21" s="163"/>
      <c r="N21" s="161"/>
    </row>
    <row r="22" spans="1:14" s="114" customFormat="1" ht="51" customHeight="1">
      <c r="A22" s="169"/>
      <c r="B22" s="170" t="s">
        <v>147</v>
      </c>
      <c r="C22" s="171" t="s">
        <v>148</v>
      </c>
      <c r="D22" s="171"/>
      <c r="E22" s="171"/>
      <c r="F22" s="172"/>
      <c r="G22" s="169"/>
      <c r="H22" s="171"/>
      <c r="I22" s="171"/>
      <c r="J22" s="173"/>
      <c r="K22" s="169"/>
      <c r="L22" s="354"/>
      <c r="M22" s="313"/>
      <c r="N22" s="173"/>
    </row>
    <row r="23" spans="1:14" ht="23.25" customHeight="1">
      <c r="A23" s="154">
        <v>1</v>
      </c>
      <c r="B23" s="148"/>
      <c r="C23" s="263"/>
      <c r="D23" s="263"/>
      <c r="E23" s="263"/>
      <c r="F23" s="233"/>
      <c r="G23" s="264"/>
      <c r="H23" s="263"/>
      <c r="I23" s="263"/>
      <c r="J23" s="234"/>
      <c r="K23" s="264"/>
      <c r="L23" s="355"/>
      <c r="M23" s="314"/>
      <c r="N23" s="234"/>
    </row>
    <row r="24" spans="1:14" ht="23.25" customHeight="1">
      <c r="A24" s="154">
        <v>2</v>
      </c>
      <c r="B24" s="148"/>
      <c r="C24" s="263"/>
      <c r="D24" s="263"/>
      <c r="E24" s="263"/>
      <c r="F24" s="233"/>
      <c r="G24" s="264"/>
      <c r="H24" s="263"/>
      <c r="I24" s="263"/>
      <c r="J24" s="234"/>
      <c r="K24" s="264"/>
      <c r="L24" s="355"/>
      <c r="M24" s="314"/>
      <c r="N24" s="234"/>
    </row>
    <row r="25" spans="1:14" s="120" customFormat="1" ht="23.25" customHeight="1">
      <c r="A25" s="116">
        <v>3</v>
      </c>
      <c r="B25" s="149"/>
      <c r="C25" s="265"/>
      <c r="D25" s="265"/>
      <c r="E25" s="265"/>
      <c r="F25" s="266"/>
      <c r="G25" s="267"/>
      <c r="H25" s="265"/>
      <c r="I25" s="265"/>
      <c r="J25" s="266"/>
      <c r="K25" s="267"/>
      <c r="L25" s="356"/>
      <c r="M25" s="315"/>
      <c r="N25" s="266"/>
    </row>
    <row r="26" spans="1:14" s="114" customFormat="1" ht="24" customHeight="1">
      <c r="A26" s="155"/>
      <c r="B26" s="150" t="s">
        <v>69</v>
      </c>
      <c r="C26" s="268"/>
      <c r="D26" s="268"/>
      <c r="E26" s="268"/>
      <c r="F26" s="269">
        <f>SUM(F23:F25)</f>
        <v>0</v>
      </c>
      <c r="G26" s="270"/>
      <c r="H26" s="268"/>
      <c r="I26" s="268"/>
      <c r="J26" s="269">
        <f>SUM(J23:J25)</f>
        <v>0</v>
      </c>
      <c r="K26" s="270"/>
      <c r="L26" s="357"/>
      <c r="M26" s="316"/>
      <c r="N26" s="269">
        <f>SUM(N23:N25)</f>
        <v>0</v>
      </c>
    </row>
    <row r="27" spans="1:14" s="114" customFormat="1" ht="27" customHeight="1" thickBot="1">
      <c r="A27" s="156"/>
      <c r="B27" s="157" t="s">
        <v>149</v>
      </c>
      <c r="C27" s="235"/>
      <c r="D27" s="235"/>
      <c r="E27" s="235"/>
      <c r="F27" s="236">
        <f>+F19-F26</f>
        <v>566034.29999999993</v>
      </c>
      <c r="G27" s="262"/>
      <c r="H27" s="235"/>
      <c r="I27" s="235"/>
      <c r="J27" s="268">
        <f>J19-J26</f>
        <v>2033362.2777999998</v>
      </c>
      <c r="K27" s="268"/>
      <c r="L27" s="268"/>
      <c r="M27" s="268"/>
      <c r="N27" s="268">
        <f>N19-N26</f>
        <v>195658.72000000003</v>
      </c>
    </row>
    <row r="28" spans="1:14" s="114" customFormat="1" ht="27" customHeight="1">
      <c r="A28" s="344"/>
      <c r="B28" s="151"/>
      <c r="C28" s="346"/>
      <c r="D28" s="346"/>
      <c r="E28" s="346"/>
      <c r="F28" s="363">
        <f>ROUND(F27/1000,1)</f>
        <v>566</v>
      </c>
      <c r="G28" s="346"/>
      <c r="H28" s="346"/>
      <c r="I28" s="346"/>
      <c r="J28" s="363">
        <f>ROUND(J27/1000,1)</f>
        <v>2033.4</v>
      </c>
      <c r="K28" s="346"/>
      <c r="L28" s="346"/>
      <c r="M28" s="346"/>
      <c r="N28" s="363">
        <f>ROUND(N27/1000,1)</f>
        <v>195.7</v>
      </c>
    </row>
    <row r="29" spans="1:14" s="114" customFormat="1" ht="25.5" customHeight="1">
      <c r="A29" s="118"/>
      <c r="B29" s="151"/>
      <c r="C29" s="118"/>
      <c r="D29" s="118"/>
      <c r="E29" s="118"/>
      <c r="F29" s="152"/>
      <c r="G29" s="118"/>
      <c r="H29" s="118"/>
      <c r="I29" s="118"/>
      <c r="J29" s="150" t="s">
        <v>150</v>
      </c>
      <c r="K29" s="347"/>
      <c r="L29" s="347"/>
      <c r="M29" s="347"/>
      <c r="N29" s="348">
        <f>+F26+J26+N26</f>
        <v>0</v>
      </c>
    </row>
    <row r="30" spans="1:14" s="114" customFormat="1" ht="20.25" customHeight="1">
      <c r="A30" s="118"/>
      <c r="B30" s="151"/>
      <c r="C30" s="118"/>
      <c r="D30" s="118"/>
      <c r="E30" s="118"/>
      <c r="F30" s="152"/>
      <c r="G30" s="118"/>
      <c r="H30" s="118"/>
      <c r="I30" s="118"/>
      <c r="J30" s="118"/>
      <c r="K30" s="118"/>
      <c r="L30" s="345"/>
      <c r="M30" s="312"/>
      <c r="N30" s="320">
        <f>ROUND(N29/1000,1)</f>
        <v>0</v>
      </c>
    </row>
    <row r="31" spans="1:14" s="121" customFormat="1" ht="25.5" customHeight="1">
      <c r="B31" s="122"/>
      <c r="C31" s="424" t="s">
        <v>2</v>
      </c>
      <c r="D31" s="424"/>
      <c r="E31" s="425"/>
      <c r="F31" s="425"/>
      <c r="G31" s="672"/>
      <c r="H31" s="672"/>
      <c r="I31" s="426"/>
      <c r="J31" s="669" t="str">
        <f>+'Ekamut-caxs'!D69</f>
        <v>Լ Հարությունյան</v>
      </c>
      <c r="K31" s="669"/>
      <c r="L31" s="358"/>
      <c r="N31" s="117"/>
    </row>
    <row r="32" spans="1:14" s="114" customFormat="1">
      <c r="C32" s="427"/>
      <c r="D32" s="427"/>
      <c r="E32" s="428"/>
      <c r="F32" s="428"/>
      <c r="G32" s="670" t="s">
        <v>91</v>
      </c>
      <c r="H32" s="670"/>
      <c r="I32" s="429"/>
      <c r="J32" s="670" t="s">
        <v>109</v>
      </c>
      <c r="K32" s="670"/>
      <c r="L32" s="359"/>
    </row>
    <row r="33" spans="2:13" s="121" customFormat="1" ht="23.25" customHeight="1">
      <c r="B33" s="122"/>
      <c r="C33" s="430" t="s">
        <v>6</v>
      </c>
      <c r="D33" s="430"/>
      <c r="E33" s="425"/>
      <c r="F33" s="425"/>
      <c r="G33" s="669"/>
      <c r="H33" s="669"/>
      <c r="I33" s="431"/>
      <c r="J33" s="669" t="str">
        <f>+'Ekamut-caxs'!D71</f>
        <v xml:space="preserve">Հ. Ասատրյան </v>
      </c>
      <c r="K33" s="669"/>
      <c r="L33" s="358"/>
    </row>
    <row r="34" spans="2:13" s="114" customFormat="1">
      <c r="C34" s="432"/>
      <c r="D34" s="432"/>
      <c r="E34" s="433"/>
      <c r="F34" s="433"/>
      <c r="G34" s="670" t="s">
        <v>91</v>
      </c>
      <c r="H34" s="670"/>
      <c r="I34" s="429"/>
      <c r="J34" s="670" t="s">
        <v>109</v>
      </c>
      <c r="K34" s="670"/>
      <c r="L34" s="359"/>
    </row>
    <row r="35" spans="2:13">
      <c r="F35" s="123" t="s">
        <v>1</v>
      </c>
    </row>
    <row r="36" spans="2:13" s="384" customFormat="1" ht="16.5" customHeight="1">
      <c r="C36" s="384" t="s">
        <v>110</v>
      </c>
      <c r="E36" s="384" t="s">
        <v>111</v>
      </c>
      <c r="F36" s="384" t="s">
        <v>235</v>
      </c>
      <c r="I36" s="385" t="s">
        <v>112</v>
      </c>
      <c r="J36" s="366" t="s">
        <v>224</v>
      </c>
      <c r="L36" s="366" t="s">
        <v>222</v>
      </c>
      <c r="M36" s="366" t="s">
        <v>218</v>
      </c>
    </row>
    <row r="37" spans="2:13" s="384" customFormat="1" ht="16.5" customHeight="1">
      <c r="C37" s="384" t="s">
        <v>113</v>
      </c>
      <c r="E37" s="384" t="s">
        <v>111</v>
      </c>
      <c r="F37" s="384" t="s">
        <v>236</v>
      </c>
      <c r="I37" s="671" t="s">
        <v>246</v>
      </c>
      <c r="J37" s="671"/>
      <c r="L37" s="671" t="s">
        <v>247</v>
      </c>
      <c r="M37" s="671"/>
    </row>
    <row r="38" spans="2:13" s="384" customFormat="1" ht="15.6" customHeight="1">
      <c r="E38" s="671" t="s">
        <v>245</v>
      </c>
      <c r="F38" s="671"/>
      <c r="I38" s="671"/>
      <c r="J38" s="671"/>
      <c r="L38" s="671"/>
      <c r="M38" s="671"/>
    </row>
    <row r="39" spans="2:13">
      <c r="E39" s="671"/>
      <c r="F39" s="671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25" workbookViewId="0">
      <selection activeCell="F41" sqref="F41"/>
    </sheetView>
  </sheetViews>
  <sheetFormatPr defaultColWidth="9.140625" defaultRowHeight="15"/>
  <cols>
    <col min="1" max="1" width="4.42578125" style="145" customWidth="1"/>
    <col min="2" max="2" width="60.85546875" style="136" customWidth="1"/>
    <col min="3" max="3" width="17.140625" style="136" customWidth="1"/>
    <col min="4" max="4" width="17.5703125" style="136" customWidth="1"/>
    <col min="5" max="16384" width="9.140625" style="136"/>
  </cols>
  <sheetData>
    <row r="1" spans="1:4" s="135" customFormat="1" ht="24" customHeight="1">
      <c r="A1" s="674" t="s">
        <v>67</v>
      </c>
      <c r="B1" s="674"/>
      <c r="C1" s="674"/>
      <c r="D1" s="674"/>
    </row>
    <row r="2" spans="1:4" ht="26.25" customHeight="1">
      <c r="A2" s="675" t="str">
        <f>+'Ekamut-caxs'!A7:D7</f>
        <v xml:space="preserve">«Երևանի հ.82 մսուր-մանկապարտեզ» ՀՈԱԿ-ի </v>
      </c>
      <c r="B2" s="675"/>
      <c r="C2" s="675"/>
      <c r="D2" s="675"/>
    </row>
    <row r="3" spans="1:4" ht="27" customHeight="1">
      <c r="A3" s="675" t="s">
        <v>234</v>
      </c>
      <c r="B3" s="675"/>
      <c r="C3" s="675"/>
      <c r="D3" s="675"/>
    </row>
    <row r="6" spans="1:4" ht="60" customHeight="1">
      <c r="A6" s="137" t="s">
        <v>3</v>
      </c>
      <c r="B6" s="137" t="s">
        <v>124</v>
      </c>
      <c r="C6" s="137" t="s">
        <v>125</v>
      </c>
      <c r="D6" s="137" t="s">
        <v>126</v>
      </c>
    </row>
    <row r="7" spans="1:4" s="140" customFormat="1" ht="45" customHeight="1">
      <c r="A7" s="138">
        <v>1</v>
      </c>
      <c r="B7" s="139" t="s">
        <v>127</v>
      </c>
      <c r="C7" s="138">
        <f>SUM(C8:C10)</f>
        <v>0</v>
      </c>
      <c r="D7" s="138">
        <f>SUM(D8:D10)</f>
        <v>0</v>
      </c>
    </row>
    <row r="8" spans="1:4" ht="25.5" customHeight="1">
      <c r="A8" s="141">
        <v>1.1000000000000001</v>
      </c>
      <c r="B8" s="142" t="s">
        <v>128</v>
      </c>
      <c r="C8" s="141"/>
      <c r="D8" s="141"/>
    </row>
    <row r="9" spans="1:4" ht="25.5" customHeight="1">
      <c r="A9" s="141">
        <v>1.2</v>
      </c>
      <c r="B9" s="142" t="s">
        <v>129</v>
      </c>
      <c r="C9" s="141"/>
      <c r="D9" s="141"/>
    </row>
    <row r="10" spans="1:4" ht="25.5" customHeight="1">
      <c r="A10" s="141">
        <v>1.3</v>
      </c>
      <c r="B10" s="142" t="s">
        <v>130</v>
      </c>
      <c r="C10" s="141"/>
      <c r="D10" s="141"/>
    </row>
    <row r="11" spans="1:4" s="140" customFormat="1" ht="31.5" customHeight="1">
      <c r="A11" s="138">
        <v>2</v>
      </c>
      <c r="B11" s="143" t="s">
        <v>131</v>
      </c>
      <c r="C11" s="138">
        <f>SUM(C12:C14)</f>
        <v>2</v>
      </c>
      <c r="D11" s="138">
        <f>SUM(D12:D14)</f>
        <v>57</v>
      </c>
    </row>
    <row r="12" spans="1:4" ht="21.75" customHeight="1">
      <c r="A12" s="141">
        <v>2.1</v>
      </c>
      <c r="B12" s="142" t="s">
        <v>132</v>
      </c>
      <c r="C12" s="141">
        <v>1</v>
      </c>
      <c r="D12" s="141">
        <v>28</v>
      </c>
    </row>
    <row r="13" spans="1:4" ht="21.75" customHeight="1">
      <c r="A13" s="141">
        <v>2.2000000000000002</v>
      </c>
      <c r="B13" s="142" t="s">
        <v>133</v>
      </c>
      <c r="C13" s="141">
        <v>1</v>
      </c>
      <c r="D13" s="141">
        <v>29</v>
      </c>
    </row>
    <row r="14" spans="1:4" ht="21.75" customHeight="1">
      <c r="A14" s="141">
        <v>2.2999999999999998</v>
      </c>
      <c r="B14" s="142" t="s">
        <v>134</v>
      </c>
      <c r="C14" s="141"/>
      <c r="D14" s="141"/>
    </row>
    <row r="15" spans="1:4" s="140" customFormat="1" ht="51.75" customHeight="1">
      <c r="A15" s="138">
        <v>3</v>
      </c>
      <c r="B15" s="139" t="s">
        <v>135</v>
      </c>
      <c r="C15" s="138">
        <f>SUM(C16:C18)</f>
        <v>1</v>
      </c>
      <c r="D15" s="138">
        <f>SUM(D16:D18)</f>
        <v>30</v>
      </c>
    </row>
    <row r="16" spans="1:4" ht="23.25" customHeight="1">
      <c r="A16" s="141">
        <v>3.1</v>
      </c>
      <c r="B16" s="144" t="s">
        <v>136</v>
      </c>
      <c r="C16" s="141">
        <v>1</v>
      </c>
      <c r="D16" s="141">
        <v>30</v>
      </c>
    </row>
    <row r="17" spans="1:4" ht="23.25" customHeight="1">
      <c r="A17" s="141">
        <v>3.2</v>
      </c>
      <c r="B17" s="144" t="s">
        <v>137</v>
      </c>
      <c r="C17" s="141"/>
      <c r="D17" s="141"/>
    </row>
    <row r="18" spans="1:4" ht="23.25" customHeight="1">
      <c r="A18" s="141">
        <v>3.3</v>
      </c>
      <c r="B18" s="144" t="s">
        <v>138</v>
      </c>
      <c r="C18" s="141"/>
      <c r="D18" s="141"/>
    </row>
    <row r="19" spans="1:4" s="140" customFormat="1" ht="50.25" customHeight="1">
      <c r="A19" s="138">
        <v>4</v>
      </c>
      <c r="B19" s="139" t="s">
        <v>139</v>
      </c>
      <c r="C19" s="138">
        <f>SUM(C20:C22)</f>
        <v>2</v>
      </c>
      <c r="D19" s="138">
        <f>SUM(D20:D22)</f>
        <v>58</v>
      </c>
    </row>
    <row r="20" spans="1:4" ht="23.25" customHeight="1">
      <c r="A20" s="141">
        <v>4.0999999999999996</v>
      </c>
      <c r="B20" s="144" t="s">
        <v>140</v>
      </c>
      <c r="C20" s="141">
        <v>1</v>
      </c>
      <c r="D20" s="141">
        <v>30</v>
      </c>
    </row>
    <row r="21" spans="1:4" ht="23.25" customHeight="1">
      <c r="A21" s="141">
        <v>4.2</v>
      </c>
      <c r="B21" s="144" t="s">
        <v>266</v>
      </c>
      <c r="C21" s="141">
        <v>1</v>
      </c>
      <c r="D21" s="141">
        <v>28</v>
      </c>
    </row>
    <row r="22" spans="1:4" ht="23.25" customHeight="1">
      <c r="A22" s="141">
        <v>4.3</v>
      </c>
      <c r="B22" s="144" t="s">
        <v>141</v>
      </c>
      <c r="C22" s="141"/>
      <c r="D22" s="141"/>
    </row>
    <row r="23" spans="1:4" s="140" customFormat="1" ht="31.5" customHeight="1">
      <c r="A23" s="138"/>
      <c r="B23" s="139" t="s">
        <v>69</v>
      </c>
      <c r="C23" s="138">
        <f>C7+C11+C15+C19</f>
        <v>5</v>
      </c>
      <c r="D23" s="138">
        <f>D7+D11+D15+D19</f>
        <v>145</v>
      </c>
    </row>
    <row r="24" spans="1:4" ht="48.75" customHeight="1"/>
    <row r="25" spans="1:4" ht="18">
      <c r="B25" s="434" t="s">
        <v>2</v>
      </c>
      <c r="C25" s="676" t="str">
        <f>+'Ekamut-caxs'!D69</f>
        <v>Լ Հարությունյան</v>
      </c>
      <c r="D25" s="676"/>
    </row>
    <row r="26" spans="1:4" ht="15.75" customHeight="1">
      <c r="B26" s="435" t="s">
        <v>4</v>
      </c>
      <c r="C26" s="673" t="s">
        <v>5</v>
      </c>
      <c r="D26" s="673"/>
    </row>
    <row r="27" spans="1:4" ht="27" customHeight="1">
      <c r="B27" s="436" t="s">
        <v>6</v>
      </c>
      <c r="C27" s="676" t="str">
        <f>+'Ekamut-caxs'!D71</f>
        <v xml:space="preserve">Հ. Ասատրյան </v>
      </c>
      <c r="D27" s="676"/>
    </row>
    <row r="28" spans="1:4">
      <c r="B28" s="437"/>
      <c r="C28" s="673" t="s">
        <v>5</v>
      </c>
      <c r="D28" s="673"/>
    </row>
    <row r="29" spans="1:4">
      <c r="B29" s="438" t="s">
        <v>142</v>
      </c>
      <c r="C29" s="438"/>
      <c r="D29" s="438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P1euZsVQApXDfad6wru93iMPZBhZReNyuiRKAWUG3wo=</DigestValue>
    </Reference>
    <Reference Type="http://www.w3.org/2000/09/xmldsig#Object" URI="#idOfficeObject">
      <DigestMethod Algorithm="http://www.w3.org/2001/04/xmlenc#sha256"/>
      <DigestValue>p6uU97HqslqwLIJCjbFl7YVRABzF0Cemfjtx+V2kWeM=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HxXDxgL79MySp3rZhjoOAF0+RUGs+Ub/Z36PfALJb2A=</DigestValue>
    </Reference>
    <Reference Type="http://www.w3.org/2000/09/xmldsig#Object" URI="#idValidSigLnImg">
      <DigestMethod Algorithm="http://www.w3.org/2001/04/xmlenc#sha256"/>
      <DigestValue>EoRAwSNGGMpHuV+VrQAgCOEbXrpjflL9PTOj0sk5buk=</DigestValue>
    </Reference>
    <Reference Type="http://www.w3.org/2000/09/xmldsig#Object" URI="#idInvalidSigLnImg">
      <DigestMethod Algorithm="http://www.w3.org/2001/04/xmlenc#sha256"/>
      <DigestValue>U8ECpt13edazIiebaiaX0q2WWlD3vHcMzKFzOX0bZro=</DigestValue>
    </Reference>
  </SignedInfo>
  <SignatureValue>jz9XvhVDKf4rNCV/LHJwOganD+VIUXXFYDsy+fB5hY7GQiOm0m57lRVzbu6cv1DfGs1SCeKhIRwP
JAvNrYJP+bWP9Yu8+reDkp/KKgBViWmfWsvvKB+wBJs8LbILyTooPSNVcT4C6zvFFrNa+3ffcrul
XelsotdWkBmZ7x1Q2Du4B2bYxd8UYy6ZglUbbSWlbPprcKDmJrnB7SLeC/cb+Noo+do4FTQgby1z
w2zp4EuvJs7fz4TCUsAkWCiWIIIQhBmKKA6oGpo3tHia2p2uboIBP9QI28vgv0FnSdi3022PX+uZ
cPiGDUbCKMIjeslH0fKFALfGZnKOHISTFN96jg==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BL3qGW8k6E/XFQFTOT4B3V299e0XP/I+ILoWdetxGlo=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AQ5CHQhvlcVlD4n9Kht0iVds67+VeqgH1WC92dPeCgQ=</DigestValue>
      </Reference>
      <Reference URI="/xl/drawings/vmlDrawing2.vml?ContentType=application/vnd.openxmlformats-officedocument.vmlDrawing">
        <DigestMethod Algorithm="http://www.w3.org/2001/04/xmlenc#sha256"/>
        <DigestValue>nRnn/9ALN9OVMtAtlASc4StmKTUSYj0YJ7jkXACOCxU=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7/OdmrdU0pnKXFYyKCZa9n3jQtxFw8ZdcVlF5r5d/J4=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LOz6LQr5itKVk5WJ3OxW3E8HhxshFnYlcf6wMvG/GxI=</DigestValue>
      </Reference>
      <Reference URI="/xl/styles.xml?ContentType=application/vnd.openxmlformats-officedocument.spreadsheetml.styles+xml">
        <DigestMethod Algorithm="http://www.w3.org/2001/04/xmlenc#sha256"/>
        <DigestValue>kTHecTGNgE1HT+z4dcUEzc4qtBpEafxgEsNoPT9zOts=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QA4H+kctdB9PHOTDelViRPOK+x/CHTyAGV0O0KjKtTk=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2qWO1tZr2wzAJodC9qmQLKXKnXqdzm6ira6D2vQxS1k=</DigestValue>
      </Reference>
      <Reference URI="/xl/worksheets/sheet2.xml?ContentType=application/vnd.openxmlformats-officedocument.spreadsheetml.worksheet+xml">
        <DigestMethod Algorithm="http://www.w3.org/2001/04/xmlenc#sha256"/>
        <DigestValue>E4r/+BRzWlaJc2XCj5Dm+TZMIf01Rg1fQh8V20n1UBo=</DigestValue>
      </Reference>
      <Reference URI="/xl/worksheets/sheet3.xml?ContentType=application/vnd.openxmlformats-officedocument.spreadsheetml.worksheet+xml">
        <DigestMethod Algorithm="http://www.w3.org/2001/04/xmlenc#sha256"/>
        <DigestValue>tmp3u5rarjeyaMao+xm60zC4ZjhcanJVjQn85y2YKI4=</DigestValue>
      </Reference>
      <Reference URI="/xl/worksheets/sheet4.xml?ContentType=application/vnd.openxmlformats-officedocument.spreadsheetml.worksheet+xml">
        <DigestMethod Algorithm="http://www.w3.org/2001/04/xmlenc#sha256"/>
        <DigestValue>OJ4FvgiPbRL1Jh/9WDSxuEHyOWiiJHF8qbQ3ZdzMYM0=</DigestValue>
      </Reference>
      <Reference URI="/xl/worksheets/sheet5.xml?ContentType=application/vnd.openxmlformats-officedocument.spreadsheetml.worksheet+xml">
        <DigestMethod Algorithm="http://www.w3.org/2001/04/xmlenc#sha256"/>
        <DigestValue>MlBLvbI2C261kNPBbcBHJjxjCzDECxf42Y8hoBLZJ+U=</DigestValue>
      </Reference>
      <Reference URI="/xl/worksheets/sheet6.xml?ContentType=application/vnd.openxmlformats-officedocument.spreadsheetml.worksheet+xml">
        <DigestMethod Algorithm="http://www.w3.org/2001/04/xmlenc#sha256"/>
        <DigestValue>UYn/Qecyua9PXL9fKNQ9+M/73Cnpywdiewj+qdc8oF4=</DigestValue>
      </Reference>
      <Reference URI="/xl/worksheets/sheet7.xml?ContentType=application/vnd.openxmlformats-officedocument.spreadsheetml.worksheet+xml">
        <DigestMethod Algorithm="http://www.w3.org/2001/04/xmlenc#sha256"/>
        <DigestValue>2tJwA8Mlju7GPC/ZAJLCG6HWwIYC0Mnq6ihXJdmHwvE=</DigestValue>
      </Reference>
      <Reference URI="/xl/worksheets/sheet8.xml?ContentType=application/vnd.openxmlformats-officedocument.spreadsheetml.worksheet+xml">
        <DigestMethod Algorithm="http://www.w3.org/2001/04/xmlenc#sha256"/>
        <DigestValue>WVm7BnuuRjmsDbu1JVEon3lBe3QUuc6XfO2FZJ7ogAk=</DigestValue>
      </Reference>
      <Reference URI="/xl/worksheets/sheet9.xml?ContentType=application/vnd.openxmlformats-officedocument.spreadsheetml.worksheet+xml">
        <DigestMethod Algorithm="http://www.w3.org/2001/04/xmlenc#sha256"/>
        <DigestValue>TppK6BositWZ2eFGScl0ZgIvnTryEbN56hqcAqA/40U=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2023-04-03T15:52:07Z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{DF1D0CB1-FB26-4A19-9D49-5BB56D9A0467}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2023-04-03T15:52:07Z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3sVoFAAAAEwAAAAAAAABIAAAAAAAAAMwuEnj6fwAAkPMuePp/AAAAMxJ4+n8AAAEAAAAAAAAAWFgSePp/AAAAAAL3+n8AAAAAAAAAAAAAAAAAAAAAAACwtrFaBQAAAHDOqS5eAQAA2+Db9Pp/AADgt7FaBQAAAHm4sVoF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SCGwWgUAAAAAAQAAAAAAAIg+//T6fwAAAAAAAAAAAAAJAAAAAAAAABhZqzxeAQAASMGBd/p/AAAAAAAAAAAAAAAAAAAAAAAAddXa9y6/AADIIrBaBQAAAAAAAAAAAAAAMA6ELl4BAABwzqkuXgEAAPAjsFoAAAAAAAAAAAAAAAAHAAAAAAAAACiKpjxeAQAALCOwWgUAAABpI7BaBQAAAHHN1/T6fwAAAQAAAF4BAACgJrBaAAAAACrLeEcXUwAAAAAAAAAAAABwzqkuXgEAANvg2/T6fwAA0CKwWgUAAABpI7BaBQAAAMC+qzxe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jolIXgEAAFCOiUgCAAAAiD7/9Pp/AAAAAAAAAAAAAJnranb6fwAAAAAAAPp/AAAAAAAAAAAAAAAAAAAAAAAAAAAAAAAAAAA10Nr3Lr8AAAAAAAAAAAAAUI6JSF4BAADg////AAAAAHDOqS5eAQAAyCiwWgAAAAAAAAAAAAAAAAYAAAAAAAAAIAAAAAAAAADsJ7BaBQAAACkosFoFAAAAcc3X9Pp/AACQLLBaBQAAAAAAAAAAAAAAsBnSPF4BAAC4YfR2+n8AAHDOqS5eAQAA2+Db9Pp/AACQJ7BaBQAAACkosFoFAAAAcCPTP14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hxVi///////YJgAAAAABBMAC2FFmAQAAshJV//////8j7uBLWasAALiyozxeAQAAiH+xWgUAAABQzt1IXgEAAJB9sVoFAAAAwALYUQAAAABQzt1IXgEAAKzvB/X6fwAAAAAAAAAAAADb4Nv0+n8AAMB9sVoFAAAAZAAAAAAAAAAIACo3X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3sVoFAAAAEwAAAAAAAABIAAAAAAAAAMwuEnj6fwAAkPMuePp/AAAAMxJ4+n8AAAEAAAAAAAAAWFgSePp/AAAAAAL3+n8AAAAAAAAAAAAAAAAAAAAAAACwtrFaBQAAAHDOqS5eAQAA2+Db9Pp/AADgt7FaBQAAAHm4sVoFAAAAAAAAAAAAAAAAAAAAZHYACAAAAAAlAAAADAAAAAEAAAAYAAAADAAAAP8AAAASAAAADAAAAAEAAAAeAAAAGAAAACIAAAAEAAAAegAAABEAAAAlAAAADAAAAAEAAABUAAAAtAAAACMAAAAEAAAAeAAAABAAAAABAAAAAMDGQb6ExkEjAAAABAAAABEAAABMAAAAAAAAAAAAAAAAAAAA//////////9wAAAASQBuAHYAYQBsAGkAZAAgAHMAaQBnAG4AYQB0AHUAcgBlAI+B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IIbBaBQAAAAABAAAAAAAAiD7/9Pp/AAAAAAAAAAAAAAkAAAAAAAAAGFmrPF4BAABIwYF3+n8AAAAAAAAAAAAAAAAAAAAAAAB11dr3Lr8AAMgisFoFAAAAAAAAAAAAAAAwDoQuXgEAAHDOqS5eAQAA8COwWgAAAAAAAAAAAAAAAAcAAAAAAAAAKIqmPF4BAAAsI7BaBQAAAGkjsFoFAAAAcc3X9Pp/AAABAAAAXgEAAKAmsFoAAAAAKst4RxdTAAAAAAAAAAAAAHDOqS5eAQAA2+Db9Pp/AADQIrBaBQAAAGkjsFoFAAAAwL6rPF4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COiUheAQAAUI6JSAIAAACIPv/0+n8AAAAAAAAAAAAAmetqdvp/AAAAAAAA+n8AAAAAAAAAAAAAAAAAAAAAAAAAAAAAAAAAADXQ2vcuvwAAAAAAAAAAAABQjolIXgEAAOD///8AAAAAcM6pLl4BAADIKLBaAAAAAAAAAAAAAAAABgAAAAAAAAAgAAAAAAAAAOwnsFoFAAAAKSiwWgUAAABxzdf0+n8AAJAssFoFAAAAAAAAAAAAAACwGdI8XgEAALhh9Hb6fwAAcM6pLl4BAADb4Nv0+n8AAJAnsFoFAAAAKSiwWgUAAABwI9M/XgEAAAAAAABkdgAIAAAAACUAAAAMAAAAAwAAABgAAAAMAAAAAAAAABIAAAAMAAAAAQAAABYAAAAMAAAACAAAAFQAAABUAAAACgAAACcAAAAeAAAASgAAAAEAAAAAwMZBvoTGQQoAAABLAAAAAQAAAEwAAAAEAAAACQAAACcAAAAgAAAASwAAAFAAAABYAKhV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gH6xWgUAAAAAAAAAAAAAAAAAAAAAAAAAAAAAAAAAAAAAvZpLXgEAAAgAAAAAAAAAgXwI9fp/AACAfklLXgEAAAAAAAAAAAAAAQAAAAAAAAAAAAAAAAAAAAEAAABeAQAA48AA7fp/AACeFFn//////9gmAAAAAAEEwALYUWYBAACyElX//////yPu4EtZqwAAuLKjPF4BAACIf7FaBQAAAFDO3UheAQAAkH2xWgUAAADAAthRAAAAAFDO3UheAQAArO8H9fp/AAAAAAAAAAAAANvg2/T6fwAAwH2xWgUAAABkAAAAAAAAAAgAnkde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NZq1OS5kMF/Hi3peIJdyAue2f4sg2Dhphpcz4opttlE=</DigestValue>
    </Reference>
    <Reference Type="http://www.w3.org/2000/09/xmldsig#Object" URI="#idOfficeObject">
      <DigestMethod Algorithm="http://www.w3.org/2001/04/xmlenc#sha256"/>
      <DigestValue>mhUqU12ePcDZ8MlFLSsCiDuhPopJoUk4ENlu6uTrtVM=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mapUV8ZFryCok0gJqeOSFsMmgqBubeWsHjn4MmN5ekA=</DigestValue>
    </Reference>
    <Reference Type="http://www.w3.org/2000/09/xmldsig#Object" URI="#idValidSigLnImg">
      <DigestMethod Algorithm="http://www.w3.org/2001/04/xmlenc#sha256"/>
      <DigestValue>be2yp/tegeJIONrEYYLHKqFJEQZrgueh/yRPcea94vE=</DigestValue>
    </Reference>
    <Reference Type="http://www.w3.org/2000/09/xmldsig#Object" URI="#idInvalidSigLnImg">
      <DigestMethod Algorithm="http://www.w3.org/2001/04/xmlenc#sha256"/>
      <DigestValue>XOhzl8+U/8ZEfyiZ+3n0dgVfqmeBfLVYuGvamEf5Qvs=</DigestValue>
    </Reference>
  </SignedInfo>
  <SignatureValue>W4etQDA0kj7mSPVrVT9DM0yQ3BKr2w/LHfOZB6Ftnh8Humr85wwm1WIbbgPVb4wdc/6amf9/gA82
lyCWq2iwXxppyXsxuuvZNM4czMwaVxZ8mvB08pTRqLy3njRmllzfJ7oe5Dvf4L+V2ie3eSydBHGk
OYA0DM974sZyM8AuaIVTRbK7S1ZOcxXrDs6D2+h+pHgSulsVds2Zqdo8SYN1u3qQCPB6m0VKQ8Y4
bj5VIxHcg1hgJfiQeivUDhfc0GHhOYHV+YFbFOLgb7REmMml9mQ+aQ42uVRv3tUF/za9vIZjzvtq
8j/JAMR8Mc0bHbGHMMNbdZsh+wZKO3ojMaIEIg==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BL3qGW8k6E/XFQFTOT4B3V299e0XP/I+ILoWdetxGlo=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AQ5CHQhvlcVlD4n9Kht0iVds67+VeqgH1WC92dPeCgQ=</DigestValue>
      </Reference>
      <Reference URI="/xl/drawings/vmlDrawing2.vml?ContentType=application/vnd.openxmlformats-officedocument.vmlDrawing">
        <DigestMethod Algorithm="http://www.w3.org/2001/04/xmlenc#sha256"/>
        <DigestValue>nRnn/9ALN9OVMtAtlASc4StmKTUSYj0YJ7jkXACOCxU=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7/OdmrdU0pnKXFYyKCZa9n3jQtxFw8ZdcVlF5r5d/J4=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LOz6LQr5itKVk5WJ3OxW3E8HhxshFnYlcf6wMvG/GxI=</DigestValue>
      </Reference>
      <Reference URI="/xl/styles.xml?ContentType=application/vnd.openxmlformats-officedocument.spreadsheetml.styles+xml">
        <DigestMethod Algorithm="http://www.w3.org/2001/04/xmlenc#sha256"/>
        <DigestValue>kTHecTGNgE1HT+z4dcUEzc4qtBpEafxgEsNoPT9zOts=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QA4H+kctdB9PHOTDelViRPOK+x/CHTyAGV0O0KjKtTk=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2qWO1tZr2wzAJodC9qmQLKXKnXqdzm6ira6D2vQxS1k=</DigestValue>
      </Reference>
      <Reference URI="/xl/worksheets/sheet2.xml?ContentType=application/vnd.openxmlformats-officedocument.spreadsheetml.worksheet+xml">
        <DigestMethod Algorithm="http://www.w3.org/2001/04/xmlenc#sha256"/>
        <DigestValue>E4r/+BRzWlaJc2XCj5Dm+TZMIf01Rg1fQh8V20n1UBo=</DigestValue>
      </Reference>
      <Reference URI="/xl/worksheets/sheet3.xml?ContentType=application/vnd.openxmlformats-officedocument.spreadsheetml.worksheet+xml">
        <DigestMethod Algorithm="http://www.w3.org/2001/04/xmlenc#sha256"/>
        <DigestValue>tmp3u5rarjeyaMao+xm60zC4ZjhcanJVjQn85y2YKI4=</DigestValue>
      </Reference>
      <Reference URI="/xl/worksheets/sheet4.xml?ContentType=application/vnd.openxmlformats-officedocument.spreadsheetml.worksheet+xml">
        <DigestMethod Algorithm="http://www.w3.org/2001/04/xmlenc#sha256"/>
        <DigestValue>OJ4FvgiPbRL1Jh/9WDSxuEHyOWiiJHF8qbQ3ZdzMYM0=</DigestValue>
      </Reference>
      <Reference URI="/xl/worksheets/sheet5.xml?ContentType=application/vnd.openxmlformats-officedocument.spreadsheetml.worksheet+xml">
        <DigestMethod Algorithm="http://www.w3.org/2001/04/xmlenc#sha256"/>
        <DigestValue>MlBLvbI2C261kNPBbcBHJjxjCzDECxf42Y8hoBLZJ+U=</DigestValue>
      </Reference>
      <Reference URI="/xl/worksheets/sheet6.xml?ContentType=application/vnd.openxmlformats-officedocument.spreadsheetml.worksheet+xml">
        <DigestMethod Algorithm="http://www.w3.org/2001/04/xmlenc#sha256"/>
        <DigestValue>UYn/Qecyua9PXL9fKNQ9+M/73Cnpywdiewj+qdc8oF4=</DigestValue>
      </Reference>
      <Reference URI="/xl/worksheets/sheet7.xml?ContentType=application/vnd.openxmlformats-officedocument.spreadsheetml.worksheet+xml">
        <DigestMethod Algorithm="http://www.w3.org/2001/04/xmlenc#sha256"/>
        <DigestValue>2tJwA8Mlju7GPC/ZAJLCG6HWwIYC0Mnq6ihXJdmHwvE=</DigestValue>
      </Reference>
      <Reference URI="/xl/worksheets/sheet8.xml?ContentType=application/vnd.openxmlformats-officedocument.spreadsheetml.worksheet+xml">
        <DigestMethod Algorithm="http://www.w3.org/2001/04/xmlenc#sha256"/>
        <DigestValue>WVm7BnuuRjmsDbu1JVEon3lBe3QUuc6XfO2FZJ7ogAk=</DigestValue>
      </Reference>
      <Reference URI="/xl/worksheets/sheet9.xml?ContentType=application/vnd.openxmlformats-officedocument.spreadsheetml.worksheet+xml">
        <DigestMethod Algorithm="http://www.w3.org/2001/04/xmlenc#sha256"/>
        <DigestValue>TppK6BositWZ2eFGScl0ZgIvnTryEbN56hqcAqA/40U=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2023-04-03T15:52:20Z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{8FD1E3FD-1F64-4682-BB1E-8BF3FFDAC52A}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2023-04-03T15:52:20Z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3sVoFAAAAEwAAAAAAAABIAAAAAAAAAMwuEnj6fwAAkPMuePp/AAAAMxJ4+n8AAAEAAAAAAAAAWFgSePp/AAAAAAL3+n8AAAAAAAAAAAAAAAAAAAAAAACwtrFaBQAAAHDOqS5eAQAA2+Db9Pp/AADgt7FaBQAAAHm4sVoF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SCGwWgUAAAAAAQAAAAAAAIg+//T6fwAAAAAAAAAAAAAJAAAAAAAAABhZqzxeAQAASMGBd/p/AAAAAAAAAAAAAAAAAAAAAAAAddXa9y6/AADIIrBaBQAAAAAAAAAAAAAAMA6ELl4BAABwzqkuXgEAAPAjsFoAAAAAAAAAAAAAAAAHAAAAAAAAACiKpjxeAQAALCOwWgUAAABpI7BaBQAAAHHN1/T6fwAAAQAAAF4BAACgJrBaAAAAACrLeEcXUwAAAAAAAAAAAABwzqkuXgEAANvg2/T6fwAA0CKwWgUAAABpI7BaBQAAAMC+qzxe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jolIXgEAAFCOiUgCAAAAiD7/9Pp/AAAAAAAAAAAAAJnranb6fwAAAAAAAPp/AAAAAAAAAAAAAAAAAAAAAAAAAAAAAAAAAAA10Nr3Lr8AAAAAAAAAAAAAUI6JSF4BAADg////AAAAAHDOqS5eAQAAyCiwWgAAAAAAAAAAAAAAAAYAAAAAAAAAIAAAAAAAAADsJ7BaBQAAACkosFoFAAAAcc3X9Pp/AACQLLBaBQAAAAAAAAAAAAAAsBnSPF4BAAC4YfR2+n8AAHDOqS5eAQAA2+Db9Pp/AACQJ7BaBQAAACkosFoFAAAAcCPTP14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sRTt///////YJgAAAAABBEAInEdeAQAAshJV//////8j7uBLWasAALiyozxeAQAAiH+xWgUAAABQzt1IXgEAAJB9sVoFAAAAQAicRwAAAAAAANk2XgEAAFXuO/f6fwAAAAAAAAAAAADb4Nv0+n8AAMB9sVoFAAAAZAAAAAAAAAAIACg3X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3sVoFAAAAEwAAAAAAAABIAAAAAAAAAMwuEnj6fwAAkPMuePp/AAAAMxJ4+n8AAAEAAAAAAAAAWFgSePp/AAAAAAL3+n8AAAAAAAAAAAAAAAAAAAAAAACwtrFaBQAAAHDOqS5eAQAA2+Db9Pp/AADgt7FaBQAAAHm4sVoF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IIbBaBQAAAAABAAAAAAAAiD7/9Pp/AAAAAAAAAAAAAAkAAAAAAAAAGFmrPF4BAABIwYF3+n8AAAAAAAAAAAAAAAAAAAAAAAB11dr3Lr8AAMgisFoFAAAAAAAAAAAAAAAwDoQuXgEAAHDOqS5eAQAA8COwWgAAAAAAAAAAAAAAAAcAAAAAAAAAKIqmPF4BAAAsI7BaBQAAAGkjsFoFAAAAcc3X9Pp/AAABAAAAXgEAAKAmsFoAAAAAKst4RxdTAAAAAAAAAAAAAHDOqS5eAQAA2+Db9Pp/AADQIrBaBQAAAGkjsFoFAAAAwL6rPF4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COiUheAQAAUI6JSAIAAACIPv/0+n8AAAAAAAAAAAAAmetqdvp/AAAAAAAA+n8AAAAAAAAAAAAAAAAAAAAAAAAAAAAAAAAAADXQ2vcuvwAAAAAAAAAAAABQjolIXgEAAOD///8AAAAAcM6pLl4BAADIKLBaAAAAAAAAAAAAAAAABgAAAAAAAAAgAAAAAAAAAOwnsFoFAAAAKSiwWgUAAABxzdf0+n8AAJAssFoFAAAAAAAAAAAAAACwGdI8XgEAALhh9Hb6fwAAcM6pLl4BAADb4Nv0+n8AAJAnsFoFAAAAKSiwWgUAAABwI9M/X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gH6xWgUAAAAAAAAAAAAAAAAAAAAAAAAAAAAAAAAAAADgD2VLXgEAAAgAAAAAAAAAgXwI9fp/AACAfklLXgEAAAAAAAAAAAAAAQAAAAAAAAAAAHgsXgEAAAEAAABeAQAA48AA7fp/AAClErP//////9gmAAAAAAEEQAicR14BAACyElX//////yPu4EtZqwAAuLKjPF4BAACIf7FaBQAAAFDO3UheAQAAkH2xWgUAAABACJxHAAAAAAAA2TZeAQAAVe479/p/AAAAAAAAAAAAANvg2/T6fwAAwH2xWgUAAABkAAAAAAAAAAgAfT9e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Hamematakan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Hamematakan!Print_Area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2023-03-13T11:44:59Z</cp:lastPrinted>
  <dcterms:created xsi:type="dcterms:W3CDTF">1996-10-14T23:33:28Z</dcterms:created>
  <dcterms:modified xsi:type="dcterms:W3CDTF">2023-03-21T07:37:13Z</dcterms:modified>
</cp:coreProperties>
</file>